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بهداشت کارگران\"/>
    </mc:Choice>
  </mc:AlternateContent>
  <bookViews>
    <workbookView xWindow="0" yWindow="0" windowWidth="21600" windowHeight="9735" activeTab="9"/>
  </bookViews>
  <sheets>
    <sheet name="1" sheetId="33" r:id="rId1"/>
    <sheet name="2" sheetId="32" r:id="rId2"/>
    <sheet name="3" sheetId="35" r:id="rId3"/>
    <sheet name="04" sheetId="39" r:id="rId4"/>
    <sheet name="05" sheetId="40" r:id="rId5"/>
    <sheet name="06" sheetId="36" r:id="rId6"/>
    <sheet name="07" sheetId="37" r:id="rId7"/>
    <sheet name="08" sheetId="41" r:id="rId8"/>
    <sheet name="09" sheetId="42" r:id="rId9"/>
    <sheet name="ارزیابی  و اثر بخشی  بهداشت" sheetId="34" r:id="rId10"/>
    <sheet name="ارزیابی" sheetId="38" r:id="rId11"/>
    <sheet name="ارزیابی 3" sheetId="43" r:id="rId12"/>
    <sheet name="ارزیابی4" sheetId="44" r:id="rId13"/>
    <sheet name="ارزیابی5" sheetId="45" r:id="rId14"/>
    <sheet name="33" sheetId="46" r:id="rId15"/>
    <sheet name="44" sheetId="47" r:id="rId16"/>
    <sheet name="55" sheetId="48" r:id="rId17"/>
    <sheet name="66" sheetId="49" r:id="rId18"/>
    <sheet name="77" sheetId="50" r:id="rId19"/>
    <sheet name="88" sheetId="51" r:id="rId20"/>
    <sheet name="99" sheetId="52" r:id="rId21"/>
    <sheet name="111" sheetId="53" r:id="rId22"/>
    <sheet name="112" sheetId="54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54" l="1"/>
  <c r="A16" i="54"/>
  <c r="A15" i="54"/>
  <c r="A14" i="54"/>
  <c r="A13" i="54"/>
  <c r="A12" i="54"/>
  <c r="A11" i="54"/>
  <c r="A10" i="54"/>
  <c r="G17" i="53"/>
  <c r="A16" i="53"/>
  <c r="A15" i="53"/>
  <c r="A14" i="53"/>
  <c r="A13" i="53"/>
  <c r="A12" i="53"/>
  <c r="A11" i="53"/>
  <c r="A10" i="53"/>
  <c r="V6" i="53"/>
  <c r="G17" i="52"/>
  <c r="A16" i="52"/>
  <c r="A15" i="52"/>
  <c r="A14" i="52"/>
  <c r="A13" i="52"/>
  <c r="A12" i="52"/>
  <c r="A11" i="52"/>
  <c r="A10" i="52"/>
  <c r="G17" i="51"/>
  <c r="A16" i="51"/>
  <c r="A15" i="51"/>
  <c r="A14" i="51"/>
  <c r="A13" i="51"/>
  <c r="A12" i="51"/>
  <c r="A11" i="51"/>
  <c r="A10" i="51"/>
  <c r="V6" i="51"/>
  <c r="G17" i="50"/>
  <c r="A16" i="50"/>
  <c r="A15" i="50"/>
  <c r="A14" i="50"/>
  <c r="A13" i="50"/>
  <c r="A12" i="50"/>
  <c r="A11" i="50"/>
  <c r="A10" i="50"/>
  <c r="V6" i="50"/>
  <c r="G17" i="49"/>
  <c r="A16" i="49"/>
  <c r="A15" i="49"/>
  <c r="A14" i="49"/>
  <c r="A13" i="49"/>
  <c r="A12" i="49"/>
  <c r="A11" i="49"/>
  <c r="A10" i="49"/>
  <c r="V6" i="49"/>
  <c r="G17" i="48"/>
  <c r="A16" i="48"/>
  <c r="A15" i="48"/>
  <c r="A14" i="48"/>
  <c r="A13" i="48"/>
  <c r="A12" i="48"/>
  <c r="A11" i="48"/>
  <c r="A10" i="48"/>
  <c r="V6" i="48"/>
  <c r="G17" i="47"/>
  <c r="A16" i="47"/>
  <c r="A15" i="47"/>
  <c r="A14" i="47"/>
  <c r="A13" i="47"/>
  <c r="A12" i="47"/>
  <c r="A11" i="47"/>
  <c r="A10" i="47"/>
  <c r="V6" i="47"/>
  <c r="G17" i="46"/>
  <c r="A16" i="46"/>
  <c r="A15" i="46"/>
  <c r="A14" i="46"/>
  <c r="A13" i="46"/>
  <c r="A12" i="46"/>
  <c r="A11" i="46"/>
  <c r="A10" i="46"/>
  <c r="V6" i="46"/>
  <c r="G17" i="45"/>
  <c r="A16" i="45"/>
  <c r="A15" i="45"/>
  <c r="A14" i="45"/>
  <c r="A13" i="45"/>
  <c r="A12" i="45"/>
  <c r="A11" i="45"/>
  <c r="A10" i="45"/>
  <c r="V6" i="45"/>
  <c r="G17" i="44"/>
  <c r="A16" i="44"/>
  <c r="A15" i="44"/>
  <c r="A14" i="44"/>
  <c r="A13" i="44"/>
  <c r="A12" i="44"/>
  <c r="A11" i="44"/>
  <c r="A10" i="44"/>
  <c r="V6" i="44"/>
  <c r="G17" i="43"/>
  <c r="A16" i="43"/>
  <c r="A15" i="43"/>
  <c r="A14" i="43"/>
  <c r="A13" i="43"/>
  <c r="A12" i="43"/>
  <c r="A11" i="43"/>
  <c r="A10" i="43"/>
  <c r="V6" i="43"/>
  <c r="G17" i="38"/>
  <c r="A16" i="38"/>
  <c r="A15" i="38"/>
  <c r="A14" i="38"/>
  <c r="A13" i="38"/>
  <c r="A12" i="38"/>
  <c r="A11" i="38"/>
  <c r="A10" i="38"/>
  <c r="V6" i="38"/>
  <c r="A18" i="44" l="1"/>
  <c r="A19" i="44" s="1"/>
  <c r="N19" i="44" s="1"/>
  <c r="A18" i="38"/>
  <c r="A19" i="38" s="1"/>
  <c r="N19" i="38" s="1"/>
  <c r="A18" i="43"/>
  <c r="A19" i="43" s="1"/>
  <c r="N19" i="43" s="1"/>
  <c r="A18" i="45"/>
  <c r="A19" i="45" s="1"/>
  <c r="N19" i="45" s="1"/>
  <c r="A18" i="46"/>
  <c r="A19" i="46" s="1"/>
  <c r="N19" i="46" s="1"/>
  <c r="A18" i="47"/>
  <c r="A19" i="47" s="1"/>
  <c r="N19" i="47" s="1"/>
  <c r="A18" i="48"/>
  <c r="A19" i="48" s="1"/>
  <c r="N19" i="48" s="1"/>
  <c r="A18" i="49"/>
  <c r="A19" i="49" s="1"/>
  <c r="N19" i="49" s="1"/>
  <c r="A18" i="50"/>
  <c r="A19" i="50" s="1"/>
  <c r="N19" i="50" s="1"/>
  <c r="A18" i="51"/>
  <c r="A19" i="51" s="1"/>
  <c r="N19" i="51" s="1"/>
  <c r="A18" i="52"/>
  <c r="A19" i="52" s="1"/>
  <c r="N19" i="52" s="1"/>
  <c r="A18" i="53"/>
  <c r="A19" i="53" s="1"/>
  <c r="N19" i="53" s="1"/>
  <c r="A18" i="54"/>
  <c r="A19" i="54" s="1"/>
  <c r="N19" i="54" s="1"/>
  <c r="G17" i="34"/>
  <c r="A16" i="34"/>
  <c r="A15" i="34"/>
  <c r="A14" i="34"/>
  <c r="A13" i="34"/>
  <c r="A12" i="34"/>
  <c r="A11" i="34"/>
  <c r="A10" i="34"/>
  <c r="V6" i="34"/>
  <c r="A18" i="34" l="1"/>
  <c r="A19" i="34" s="1"/>
  <c r="N19" i="34" s="1"/>
</calcChain>
</file>

<file path=xl/sharedStrings.xml><?xml version="1.0" encoding="utf-8"?>
<sst xmlns="http://schemas.openxmlformats.org/spreadsheetml/2006/main" count="2174" uniqueCount="79">
  <si>
    <t>رديف</t>
  </si>
  <si>
    <t>نام پرسنل</t>
  </si>
  <si>
    <t>ناخن</t>
  </si>
  <si>
    <t>کارت بهداشت</t>
  </si>
  <si>
    <t>استفاده از ماسک</t>
  </si>
  <si>
    <t>استفاده از دستکش</t>
  </si>
  <si>
    <t>تمیز بودن لباس کار</t>
  </si>
  <si>
    <t>استفاده از پيش بند</t>
  </si>
  <si>
    <t>استفاده از چكمه در توليد</t>
  </si>
  <si>
    <t xml:space="preserve"> عدم استفاده از زيور آلات</t>
  </si>
  <si>
    <t>استفاده از كلاه يا مقنعه</t>
  </si>
  <si>
    <t>امضاء کارشناس آزمایشگاه :</t>
  </si>
  <si>
    <t>امضاء مسئول فنی و کنترل کیفیت :</t>
  </si>
  <si>
    <t>مدیریت :</t>
  </si>
  <si>
    <t>ریش</t>
  </si>
  <si>
    <t xml:space="preserve"> عدم استفاده از زيورآلات</t>
  </si>
  <si>
    <t xml:space="preserve">استفاده از كلاه </t>
  </si>
  <si>
    <r>
      <rPr>
        <b/>
        <sz val="14"/>
        <color theme="1"/>
        <rFont val="Calibri"/>
        <family val="2"/>
        <scheme val="minor"/>
      </rPr>
      <t>توضیحات :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</si>
  <si>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تاریخ :                  </t>
  </si>
  <si>
    <t xml:space="preserve">كد سند : </t>
  </si>
  <si>
    <t xml:space="preserve">  عنوان سند :</t>
  </si>
  <si>
    <t>شماره بازنگري :</t>
  </si>
  <si>
    <t>ارزیابی و اثر بخشی  بهداشت</t>
  </si>
  <si>
    <t>تاريخ بازنگری :</t>
  </si>
  <si>
    <t>امتیازات :  عالی:10-9                     خوب: 8-6                    متوسط: 5-3                ضعیف :2-0</t>
  </si>
  <si>
    <t xml:space="preserve">جمع امتیازها
(xi*wi)
</t>
  </si>
  <si>
    <t>نامرتبط</t>
  </si>
  <si>
    <t>ضعیف(xi)</t>
  </si>
  <si>
    <t>متوسط(xi)</t>
  </si>
  <si>
    <t>خوب(xi)</t>
  </si>
  <si>
    <t>عالی(xi)</t>
  </si>
  <si>
    <t>ضریب(wi)</t>
  </si>
  <si>
    <t>سوالات  ارزیا بی</t>
  </si>
  <si>
    <t>رعایت بهداشت  فردی</t>
  </si>
  <si>
    <t>ضدعفونی  دست ها</t>
  </si>
  <si>
    <t>استفاده  از  پیش بند و چکمه</t>
  </si>
  <si>
    <t>رعایت  بهداشت  ناخن  و نتایج  فینگر تست</t>
  </si>
  <si>
    <t>استفاده  از  دستکش</t>
  </si>
  <si>
    <t>استفاده از  ماسک و کلاه</t>
  </si>
  <si>
    <t>کارت بهداشتی</t>
  </si>
  <si>
    <t>∑=جمع کل امتیازxi1*wi+xi2*wi2,…/∑ wi</t>
  </si>
  <si>
    <t>جمع ضرایب</t>
  </si>
  <si>
    <t>. جمع  امتیاز نهایی=امتیاز کل * 10</t>
  </si>
  <si>
    <t>ضرایب بین عدد 1 کمترین اهمیت تا عدد 5 بیشترین اهمیت می باشد</t>
  </si>
  <si>
    <t xml:space="preserve">گريد </t>
  </si>
  <si>
    <t>نام و امضاء :</t>
  </si>
  <si>
    <t>تاریخ:</t>
  </si>
  <si>
    <t>نظريه کنترل  کیفی  :</t>
  </si>
  <si>
    <t>درصد  اثر بخشی:</t>
  </si>
  <si>
    <t>ü</t>
  </si>
  <si>
    <t>چک لیست بهداشت پرسنل آقایان تولید 00/08/15</t>
  </si>
  <si>
    <t>پالود  پارسیان خیام</t>
  </si>
  <si>
    <t>F-SA-03-00</t>
  </si>
  <si>
    <t>چک لیست بهداشت پرسنل  تولید مورخ :  15 / 09  / 00</t>
  </si>
  <si>
    <t>چک لیست بهداشت پرسنل  تولید مورخ :  15 / 10  / 00</t>
  </si>
  <si>
    <t>00/09/20</t>
  </si>
  <si>
    <t>حلق و بینی</t>
  </si>
  <si>
    <t>نام  واحد</t>
  </si>
  <si>
    <t>نام واحد</t>
  </si>
  <si>
    <t xml:space="preserve"> نام :                                                                                    </t>
  </si>
  <si>
    <t xml:space="preserve"> نام :                                                                                 </t>
  </si>
  <si>
    <t xml:space="preserve"> نام :                                                                                     </t>
  </si>
  <si>
    <t xml:space="preserve"> نام :                                                                           </t>
  </si>
  <si>
    <t>û</t>
  </si>
  <si>
    <t>استفاده از  کلاه</t>
  </si>
  <si>
    <t xml:space="preserve">                                             کد: fo-w03-01        </t>
  </si>
  <si>
    <t xml:space="preserve">                                            کد: fo-w03-01        </t>
  </si>
  <si>
    <t xml:space="preserve">                                              کد: fo-w03-01        </t>
  </si>
  <si>
    <t xml:space="preserve"> نام :                                                                            </t>
  </si>
  <si>
    <t xml:space="preserve"> نام :                                                                              </t>
  </si>
  <si>
    <t xml:space="preserve"> نام :                                                                      </t>
  </si>
  <si>
    <t>چک لیست بهداشت پرسنل  تولید مورخ :  15 / 07  / 00</t>
  </si>
  <si>
    <t>چک لیست بهداشت پرسنل آقایان تولید 00/06/15</t>
  </si>
  <si>
    <t>چک لیست بهداشت پرسنل  تولید مورخ :  25 / 10  / 00</t>
  </si>
  <si>
    <t>چک لیست بهداشت پرسنل  تولید مورخ :  30 / 07  / 00</t>
  </si>
  <si>
    <t>چک لیست بهداشت پرسنل  تولید مورخ :  30 / 08  / 00</t>
  </si>
  <si>
    <t>چک لیست بهداشت پرسنل آقایان تولید 00/09/30</t>
  </si>
  <si>
    <t xml:space="preserve"> نام :                                                                                          </t>
  </si>
  <si>
    <t xml:space="preserve"> نام :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</si>
</sst>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B Nazanin"/>
      <charset val="178"/>
    </font>
    <font>
      <b/>
      <sz val="11"/>
      <color rgb="FF002060"/>
      <name val="B Nazanin"/>
      <charset val="178"/>
    </font>
    <font>
      <sz val="11"/>
      <color rgb="FF002060"/>
      <name val="Arial"/>
      <family val="2"/>
    </font>
    <font>
      <b/>
      <sz val="16"/>
      <name val="B Titr"/>
      <charset val="178"/>
    </font>
    <font>
      <b/>
      <sz val="9"/>
      <name val="Arial"/>
      <family val="2"/>
    </font>
    <font>
      <sz val="11"/>
      <name val="Arial"/>
      <family val="2"/>
    </font>
    <font>
      <b/>
      <sz val="12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sz val="11"/>
      <color theme="1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3" fillId="0" borderId="14" xfId="0" applyFont="1" applyBorder="1" applyAlignment="1">
      <alignment horizontal="center" vertical="center" textRotation="180" wrapText="1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0" xfId="0" applyFont="1"/>
    <xf numFmtId="0" fontId="3" fillId="0" borderId="25" xfId="0" applyFont="1" applyBorder="1" applyAlignment="1">
      <alignment horizontal="center" vertical="center" textRotation="180" wrapText="1"/>
    </xf>
    <xf numFmtId="0" fontId="5" fillId="0" borderId="2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5" xfId="0" applyFont="1" applyBorder="1" applyAlignment="1">
      <alignment horizontal="center" vertical="center" textRotation="180" wrapText="1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textRotation="180" wrapText="1"/>
    </xf>
    <xf numFmtId="0" fontId="3" fillId="0" borderId="14" xfId="0" applyFont="1" applyFill="1" applyBorder="1" applyAlignment="1">
      <alignment horizontal="center" vertical="center" textRotation="180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6" fillId="0" borderId="38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vertical="center"/>
    </xf>
    <xf numFmtId="0" fontId="16" fillId="0" borderId="42" xfId="0" applyFont="1" applyBorder="1" applyAlignment="1">
      <alignment vertical="center"/>
    </xf>
    <xf numFmtId="0" fontId="16" fillId="0" borderId="56" xfId="0" applyFont="1" applyBorder="1" applyAlignment="1">
      <alignment vertical="center"/>
    </xf>
    <xf numFmtId="0" fontId="16" fillId="0" borderId="0" xfId="0" applyFont="1" applyBorder="1" applyAlignment="1">
      <alignment horizontal="right" vertical="center"/>
    </xf>
    <xf numFmtId="0" fontId="7" fillId="0" borderId="57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right" vertical="center" wrapText="1"/>
    </xf>
    <xf numFmtId="0" fontId="18" fillId="0" borderId="59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textRotation="180" wrapText="1"/>
    </xf>
    <xf numFmtId="0" fontId="3" fillId="0" borderId="17" xfId="0" applyFont="1" applyFill="1" applyBorder="1" applyAlignment="1">
      <alignment horizontal="center" vertical="center" textRotation="180" wrapText="1"/>
    </xf>
    <xf numFmtId="0" fontId="19" fillId="0" borderId="17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textRotation="180" wrapText="1"/>
    </xf>
    <xf numFmtId="0" fontId="17" fillId="0" borderId="64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/>
    </xf>
    <xf numFmtId="0" fontId="3" fillId="0" borderId="65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textRotation="180" wrapText="1"/>
    </xf>
    <xf numFmtId="0" fontId="20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24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2" fillId="0" borderId="63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34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9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0" fillId="0" borderId="34" xfId="0" applyBorder="1"/>
    <xf numFmtId="0" fontId="0" fillId="0" borderId="37" xfId="0" applyBorder="1"/>
    <xf numFmtId="0" fontId="7" fillId="0" borderId="3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11" fillId="0" borderId="3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8" fillId="0" borderId="42" xfId="0" applyFont="1" applyBorder="1" applyAlignment="1">
      <alignment horizontal="right" vertical="center"/>
    </xf>
    <xf numFmtId="0" fontId="8" fillId="0" borderId="43" xfId="0" applyFont="1" applyBorder="1" applyAlignment="1">
      <alignment horizontal="right" vertical="center"/>
    </xf>
    <xf numFmtId="0" fontId="15" fillId="0" borderId="17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8" fillId="2" borderId="46" xfId="0" applyFont="1" applyFill="1" applyBorder="1" applyAlignment="1">
      <alignment horizontal="right" vertical="center"/>
    </xf>
    <xf numFmtId="0" fontId="8" fillId="2" borderId="47" xfId="0" applyFont="1" applyFill="1" applyBorder="1" applyAlignment="1">
      <alignment horizontal="right" vertical="center"/>
    </xf>
    <xf numFmtId="0" fontId="8" fillId="2" borderId="48" xfId="0" applyFont="1" applyFill="1" applyBorder="1" applyAlignment="1">
      <alignment horizontal="right" vertical="center"/>
    </xf>
    <xf numFmtId="0" fontId="8" fillId="2" borderId="49" xfId="0" applyFont="1" applyFill="1" applyBorder="1" applyAlignment="1">
      <alignment horizontal="right" vertical="center"/>
    </xf>
    <xf numFmtId="0" fontId="8" fillId="2" borderId="32" xfId="0" applyFont="1" applyFill="1" applyBorder="1" applyAlignment="1">
      <alignment horizontal="right" vertical="center"/>
    </xf>
    <xf numFmtId="0" fontId="8" fillId="2" borderId="50" xfId="0" applyFont="1" applyFill="1" applyBorder="1" applyAlignment="1">
      <alignment horizontal="right" vertical="center"/>
    </xf>
    <xf numFmtId="0" fontId="8" fillId="3" borderId="5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textRotation="90"/>
    </xf>
    <xf numFmtId="0" fontId="14" fillId="3" borderId="17" xfId="0" applyFont="1" applyFill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 textRotation="90" wrapText="1"/>
    </xf>
    <xf numFmtId="0" fontId="15" fillId="0" borderId="31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right" vertical="center"/>
    </xf>
    <xf numFmtId="0" fontId="8" fillId="0" borderId="54" xfId="0" applyFont="1" applyBorder="1" applyAlignment="1">
      <alignment horizontal="right" vertical="center"/>
    </xf>
    <xf numFmtId="0" fontId="8" fillId="0" borderId="55" xfId="0" applyFont="1" applyBorder="1" applyAlignment="1">
      <alignment horizontal="right" vertical="center"/>
    </xf>
    <xf numFmtId="0" fontId="16" fillId="0" borderId="5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rightToLeft="1" workbookViewId="0">
      <selection activeCell="C3" sqref="C1:C1048576"/>
    </sheetView>
  </sheetViews>
  <sheetFormatPr defaultColWidth="9.140625" defaultRowHeight="15"/>
  <cols>
    <col min="1" max="1" width="6.28515625" style="11" customWidth="1"/>
    <col min="2" max="2" width="3.42578125" style="11" customWidth="1"/>
    <col min="3" max="3" width="9.7109375" style="11" customWidth="1"/>
    <col min="4" max="4" width="11" style="11" customWidth="1"/>
    <col min="5" max="15" width="6.7109375" style="12" customWidth="1"/>
    <col min="16" max="16" width="6.28515625" style="11" customWidth="1"/>
    <col min="17" max="16384" width="9.140625" style="11"/>
  </cols>
  <sheetData>
    <row r="1" spans="2:17" ht="44.25" customHeight="1" thickBot="1">
      <c r="B1" s="70" t="s">
        <v>67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4.25" customHeight="1" thickBot="1">
      <c r="B2" s="75" t="s">
        <v>71</v>
      </c>
      <c r="C2" s="76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110.25" thickBot="1">
      <c r="B3" s="22" t="s">
        <v>0</v>
      </c>
      <c r="C3" s="22" t="s">
        <v>57</v>
      </c>
      <c r="D3" s="22" t="s">
        <v>1</v>
      </c>
      <c r="E3" s="22" t="s">
        <v>2</v>
      </c>
      <c r="F3" s="22" t="s">
        <v>14</v>
      </c>
      <c r="G3" s="22" t="s">
        <v>3</v>
      </c>
      <c r="H3" s="22" t="s">
        <v>4</v>
      </c>
      <c r="I3" s="22" t="s">
        <v>5</v>
      </c>
      <c r="J3" s="22" t="s">
        <v>6</v>
      </c>
      <c r="K3" s="1" t="s">
        <v>56</v>
      </c>
      <c r="L3" s="22" t="s">
        <v>7</v>
      </c>
      <c r="M3" s="22" t="s">
        <v>8</v>
      </c>
      <c r="N3" s="22" t="s">
        <v>9</v>
      </c>
      <c r="O3" s="21" t="s">
        <v>64</v>
      </c>
      <c r="Q3" s="13"/>
    </row>
    <row r="4" spans="2:17" ht="21" customHeight="1" thickBot="1">
      <c r="B4" s="63">
        <v>1</v>
      </c>
      <c r="C4" s="55"/>
      <c r="D4" s="65"/>
      <c r="E4" s="47" t="s">
        <v>49</v>
      </c>
      <c r="F4" s="15"/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6" t="s">
        <v>49</v>
      </c>
      <c r="Q4" s="13"/>
    </row>
    <row r="5" spans="2:17" ht="21" customHeight="1" thickBot="1">
      <c r="B5" s="64">
        <v>2</v>
      </c>
      <c r="C5" s="55"/>
      <c r="D5" s="65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63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1" customHeight="1" thickBot="1">
      <c r="B6" s="64">
        <v>3</v>
      </c>
      <c r="C6" s="55"/>
      <c r="D6" s="65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1" customHeight="1" thickBot="1">
      <c r="B7" s="64">
        <v>4</v>
      </c>
      <c r="C7" s="55"/>
      <c r="D7" s="65"/>
      <c r="E7" s="47" t="s">
        <v>49</v>
      </c>
      <c r="F7" s="15" t="s">
        <v>49</v>
      </c>
      <c r="G7" s="15" t="s">
        <v>49</v>
      </c>
      <c r="H7" s="15" t="s">
        <v>63</v>
      </c>
      <c r="I7" s="15" t="s">
        <v>49</v>
      </c>
      <c r="J7" s="15" t="s">
        <v>49</v>
      </c>
      <c r="K7" s="15" t="s">
        <v>49</v>
      </c>
      <c r="L7" s="15" t="s">
        <v>63</v>
      </c>
      <c r="M7" s="15" t="s">
        <v>49</v>
      </c>
      <c r="N7" s="15" t="s">
        <v>49</v>
      </c>
      <c r="O7" s="16" t="s">
        <v>49</v>
      </c>
    </row>
    <row r="8" spans="2:17" ht="21" customHeight="1" thickBot="1">
      <c r="B8" s="64">
        <v>5</v>
      </c>
      <c r="C8" s="55"/>
      <c r="D8" s="65"/>
      <c r="E8" s="47" t="s">
        <v>49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1" customHeight="1" thickBot="1">
      <c r="B9" s="64">
        <v>6</v>
      </c>
      <c r="C9" s="55"/>
      <c r="D9" s="65"/>
      <c r="E9" s="47" t="s">
        <v>49</v>
      </c>
      <c r="F9" s="15" t="s">
        <v>49</v>
      </c>
      <c r="G9" s="15" t="s">
        <v>49</v>
      </c>
      <c r="H9" s="15" t="s">
        <v>63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1" customHeight="1" thickBot="1">
      <c r="B10" s="64">
        <v>7</v>
      </c>
      <c r="C10" s="55"/>
      <c r="D10" s="65"/>
      <c r="E10" s="15" t="s">
        <v>63</v>
      </c>
      <c r="F10" s="15" t="s">
        <v>49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6" t="s">
        <v>49</v>
      </c>
    </row>
    <row r="11" spans="2:17" ht="21" customHeight="1" thickBot="1">
      <c r="B11" s="64">
        <v>8</v>
      </c>
      <c r="C11" s="55"/>
      <c r="D11" s="65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63</v>
      </c>
      <c r="N11" s="15" t="s">
        <v>49</v>
      </c>
      <c r="O11" s="16" t="s">
        <v>49</v>
      </c>
    </row>
    <row r="12" spans="2:17" ht="21" customHeight="1" thickBot="1">
      <c r="B12" s="64">
        <v>9</v>
      </c>
      <c r="C12" s="55"/>
      <c r="D12" s="65"/>
      <c r="E12" s="47" t="s">
        <v>49</v>
      </c>
      <c r="F12" s="15" t="s">
        <v>63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1" customHeight="1" thickBot="1">
      <c r="B13" s="64">
        <v>10</v>
      </c>
      <c r="C13" s="55"/>
      <c r="D13" s="65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63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1" customHeight="1" thickBot="1">
      <c r="B14" s="64">
        <v>11</v>
      </c>
      <c r="C14" s="55"/>
      <c r="D14" s="65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63</v>
      </c>
      <c r="N14" s="15" t="s">
        <v>49</v>
      </c>
      <c r="O14" s="16" t="s">
        <v>49</v>
      </c>
    </row>
    <row r="15" spans="2:17" ht="21" customHeight="1" thickBot="1">
      <c r="B15" s="64">
        <v>12</v>
      </c>
      <c r="C15" s="55"/>
      <c r="D15" s="65"/>
      <c r="E15" s="47" t="s">
        <v>49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1" customHeight="1" thickBot="1">
      <c r="B16" s="64">
        <v>13</v>
      </c>
      <c r="C16" s="55"/>
      <c r="D16" s="65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1" customHeight="1" thickBot="1">
      <c r="B17" s="64">
        <v>14</v>
      </c>
      <c r="C17" s="55"/>
      <c r="D17" s="65"/>
      <c r="E17" s="47" t="s">
        <v>49</v>
      </c>
      <c r="F17" s="15" t="s">
        <v>63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63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1" customHeight="1" thickBot="1">
      <c r="B18" s="64">
        <v>15</v>
      </c>
      <c r="C18" s="55"/>
      <c r="D18" s="65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49</v>
      </c>
      <c r="J18" s="15" t="s">
        <v>49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1" customHeight="1">
      <c r="B19" s="64">
        <v>16</v>
      </c>
      <c r="C19" s="55"/>
      <c r="D19" s="65"/>
      <c r="E19" s="15" t="s">
        <v>63</v>
      </c>
      <c r="F19" s="15" t="s">
        <v>49</v>
      </c>
      <c r="G19" s="15" t="s">
        <v>49</v>
      </c>
      <c r="H19" s="15" t="s">
        <v>49</v>
      </c>
      <c r="I19" s="15" t="s">
        <v>49</v>
      </c>
      <c r="J19" s="15" t="s">
        <v>49</v>
      </c>
      <c r="K19" s="15" t="s">
        <v>49</v>
      </c>
      <c r="L19" s="15" t="s">
        <v>63</v>
      </c>
      <c r="M19" s="15" t="s">
        <v>49</v>
      </c>
      <c r="N19" s="15" t="s">
        <v>49</v>
      </c>
      <c r="O19" s="16" t="s">
        <v>49</v>
      </c>
    </row>
    <row r="20" spans="2:15" ht="21" customHeight="1">
      <c r="B20" s="64">
        <v>17</v>
      </c>
      <c r="C20" s="68"/>
      <c r="D20" s="6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2:15" ht="21" customHeight="1" thickBot="1">
      <c r="B21" s="64">
        <v>18</v>
      </c>
      <c r="C21" s="68"/>
      <c r="D21" s="67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6.25" customHeight="1" thickBot="1">
      <c r="B22" s="81" t="s">
        <v>17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</row>
    <row r="23" spans="2:15" ht="26.25" customHeight="1">
      <c r="B23" s="85" t="s">
        <v>11</v>
      </c>
      <c r="C23" s="86"/>
      <c r="D23" s="86"/>
      <c r="E23" s="86"/>
      <c r="F23" s="87"/>
      <c r="G23" s="88" t="s">
        <v>12</v>
      </c>
      <c r="H23" s="89"/>
      <c r="I23" s="89"/>
      <c r="J23" s="89"/>
      <c r="K23" s="89"/>
      <c r="L23" s="90"/>
      <c r="M23" s="91" t="s">
        <v>13</v>
      </c>
      <c r="N23" s="92"/>
      <c r="O23" s="93"/>
    </row>
    <row r="24" spans="2:15" ht="26.25" customHeight="1" thickBot="1">
      <c r="B24" s="97"/>
      <c r="C24" s="98"/>
      <c r="D24" s="98"/>
      <c r="E24" s="98"/>
      <c r="F24" s="99"/>
      <c r="G24" s="100"/>
      <c r="H24" s="101"/>
      <c r="I24" s="101"/>
      <c r="J24" s="101"/>
      <c r="K24" s="101"/>
      <c r="L24" s="102"/>
      <c r="M24" s="94"/>
      <c r="N24" s="95"/>
      <c r="O24" s="96"/>
    </row>
    <row r="25" spans="2:15" ht="21" customHeight="1"/>
    <row r="26" spans="2:15" ht="21" customHeight="1"/>
    <row r="27" spans="2:15" ht="19.5" customHeight="1"/>
    <row r="28" spans="2:15" ht="15.75" customHeight="1"/>
  </sheetData>
  <mergeCells count="8">
    <mergeCell ref="B1:O1"/>
    <mergeCell ref="B2:O2"/>
    <mergeCell ref="B22:O22"/>
    <mergeCell ref="B23:F23"/>
    <mergeCell ref="G23:L23"/>
    <mergeCell ref="M23:O24"/>
    <mergeCell ref="B24:F24"/>
    <mergeCell ref="G24:L24"/>
  </mergeCells>
  <pageMargins left="0.25" right="0.25" top="0.75" bottom="0.75" header="0.3" footer="0.3"/>
  <pageSetup paperSize="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X5" sqref="X5"/>
    </sheetView>
  </sheetViews>
  <sheetFormatPr defaultRowHeight="15"/>
  <cols>
    <col min="1" max="1" width="6.28515625" customWidth="1"/>
    <col min="2" max="2" width="5.42578125" customWidth="1"/>
    <col min="3" max="3" width="9.8554687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67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103" t="s">
        <v>72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</row>
    <row r="3" spans="2:17" ht="67.5" customHeight="1" thickBot="1">
      <c r="B3" s="6" t="s">
        <v>0</v>
      </c>
      <c r="C3" s="1" t="s">
        <v>57</v>
      </c>
      <c r="D3" s="1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47" t="s">
        <v>49</v>
      </c>
      <c r="F4" s="15" t="s">
        <v>49</v>
      </c>
      <c r="G4" s="15" t="s">
        <v>49</v>
      </c>
      <c r="H4" s="15" t="s">
        <v>49</v>
      </c>
      <c r="I4" s="15" t="s">
        <v>63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5" t="s">
        <v>63</v>
      </c>
    </row>
    <row r="5" spans="2:17" ht="29.25" customHeight="1" thickBot="1">
      <c r="B5" s="43"/>
      <c r="C5" s="61"/>
      <c r="D5" s="57"/>
      <c r="E5" s="47" t="s">
        <v>49</v>
      </c>
      <c r="F5" s="15" t="s">
        <v>49</v>
      </c>
      <c r="G5" s="15" t="s">
        <v>49</v>
      </c>
      <c r="H5" s="15" t="s">
        <v>63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63</v>
      </c>
      <c r="N6" s="15" t="s">
        <v>49</v>
      </c>
      <c r="O6" s="16" t="s">
        <v>49</v>
      </c>
    </row>
    <row r="7" spans="2:17" ht="29.25" customHeight="1" thickBot="1">
      <c r="B7" s="43">
        <v>4</v>
      </c>
      <c r="C7" s="61"/>
      <c r="D7" s="57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63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9.25" customHeight="1" thickBot="1">
      <c r="B8" s="43">
        <v>5</v>
      </c>
      <c r="C8" s="61"/>
      <c r="D8" s="57"/>
      <c r="E8" s="47" t="s">
        <v>49</v>
      </c>
      <c r="F8" s="15" t="s">
        <v>63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2"/>
      <c r="D9" s="57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63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9.25" customHeight="1" thickBot="1">
      <c r="B10" s="43">
        <v>7</v>
      </c>
      <c r="C10" s="62"/>
      <c r="D10" s="57"/>
      <c r="E10" s="47" t="s">
        <v>49</v>
      </c>
      <c r="F10" s="15" t="s">
        <v>49</v>
      </c>
      <c r="G10" s="15" t="s">
        <v>49</v>
      </c>
      <c r="H10" s="15" t="s">
        <v>49</v>
      </c>
      <c r="I10" s="15" t="s">
        <v>63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5" t="s">
        <v>63</v>
      </c>
    </row>
    <row r="11" spans="2:17" ht="29.25" customHeight="1" thickBot="1">
      <c r="B11" s="43">
        <v>8</v>
      </c>
      <c r="C11" s="62"/>
      <c r="D11" s="57"/>
      <c r="E11" s="47" t="s">
        <v>49</v>
      </c>
      <c r="F11" s="15" t="s">
        <v>63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63</v>
      </c>
      <c r="M11" s="15" t="s">
        <v>49</v>
      </c>
      <c r="N11" s="15" t="s">
        <v>49</v>
      </c>
      <c r="O11" s="16" t="s">
        <v>49</v>
      </c>
    </row>
    <row r="12" spans="2:17" ht="29.25" customHeight="1" thickBot="1">
      <c r="B12" s="43">
        <v>9</v>
      </c>
      <c r="C12" s="62"/>
      <c r="D12" s="57"/>
      <c r="E12" s="47" t="s">
        <v>49</v>
      </c>
      <c r="F12" s="15" t="s">
        <v>49</v>
      </c>
      <c r="G12" s="15" t="s">
        <v>49</v>
      </c>
      <c r="H12" s="15" t="s">
        <v>63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9.25" customHeight="1" thickBot="1">
      <c r="B13" s="43">
        <v>10</v>
      </c>
      <c r="C13" s="62"/>
      <c r="D13" s="57"/>
      <c r="E13" s="15" t="s">
        <v>63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2"/>
      <c r="D14" s="57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63</v>
      </c>
      <c r="K14" s="15" t="s">
        <v>49</v>
      </c>
      <c r="L14" s="15" t="s">
        <v>49</v>
      </c>
      <c r="M14" s="15" t="s">
        <v>49</v>
      </c>
      <c r="N14" s="15" t="s">
        <v>63</v>
      </c>
      <c r="O14" s="16" t="s">
        <v>49</v>
      </c>
    </row>
    <row r="15" spans="2:17" ht="29.25" customHeight="1" thickBot="1">
      <c r="B15" s="43">
        <v>12</v>
      </c>
      <c r="C15" s="62"/>
      <c r="D15" s="57"/>
      <c r="E15" s="15" t="s">
        <v>63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9.25" customHeight="1" thickBot="1">
      <c r="B16" s="43">
        <v>13</v>
      </c>
      <c r="C16" s="62"/>
      <c r="D16" s="57"/>
      <c r="E16" s="47" t="s">
        <v>49</v>
      </c>
      <c r="F16" s="15" t="s">
        <v>63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9.25" customHeight="1" thickBot="1">
      <c r="B17" s="43">
        <v>14</v>
      </c>
      <c r="C17" s="62"/>
      <c r="D17" s="57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63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5" t="s">
        <v>63</v>
      </c>
    </row>
    <row r="18" spans="2:15" ht="29.25" customHeight="1" thickBot="1">
      <c r="B18" s="43">
        <v>15</v>
      </c>
      <c r="C18" s="62"/>
      <c r="D18" s="58"/>
      <c r="E18" s="8"/>
      <c r="F18" s="8"/>
      <c r="G18" s="8"/>
      <c r="H18" s="8"/>
      <c r="I18" s="3"/>
      <c r="J18" s="3"/>
      <c r="K18" s="3"/>
      <c r="L18" s="3"/>
      <c r="M18" s="3"/>
      <c r="N18" s="3"/>
      <c r="O18" s="3"/>
    </row>
    <row r="19" spans="2:15" ht="24" customHeight="1" thickBot="1">
      <c r="B19" s="43">
        <v>16</v>
      </c>
      <c r="C19" s="62"/>
      <c r="D19" s="59"/>
      <c r="E19" s="7"/>
      <c r="F19" s="7"/>
      <c r="G19" s="7"/>
      <c r="H19" s="7"/>
      <c r="I19" s="3"/>
      <c r="J19" s="3"/>
      <c r="K19" s="3"/>
      <c r="L19" s="3"/>
      <c r="M19" s="3"/>
      <c r="N19" s="3"/>
      <c r="O19" s="3"/>
    </row>
    <row r="20" spans="2:15" ht="24.75" customHeight="1">
      <c r="B20" s="106" t="s">
        <v>11</v>
      </c>
      <c r="C20" s="107"/>
      <c r="D20" s="108"/>
      <c r="E20" s="108"/>
      <c r="F20" s="109"/>
      <c r="G20" s="106" t="s">
        <v>12</v>
      </c>
      <c r="H20" s="108"/>
      <c r="I20" s="108"/>
      <c r="J20" s="108"/>
      <c r="K20" s="108"/>
      <c r="L20" s="109"/>
      <c r="M20" s="110" t="s">
        <v>18</v>
      </c>
      <c r="N20" s="111"/>
      <c r="O20" s="112"/>
    </row>
    <row r="21" spans="2:15" ht="39" customHeight="1" thickBot="1">
      <c r="B21" s="116"/>
      <c r="C21" s="117"/>
      <c r="D21" s="117"/>
      <c r="E21" s="117"/>
      <c r="F21" s="118"/>
      <c r="G21" s="116"/>
      <c r="H21" s="117"/>
      <c r="I21" s="117"/>
      <c r="J21" s="117"/>
      <c r="K21" s="117"/>
      <c r="L21" s="118"/>
      <c r="M21" s="113"/>
      <c r="N21" s="114"/>
      <c r="O21" s="115"/>
    </row>
    <row r="22" spans="2:15" ht="39" customHeight="1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25" right="0.25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rightToLeft="1" workbookViewId="0">
      <selection activeCell="B2" sqref="B2:O2"/>
    </sheetView>
  </sheetViews>
  <sheetFormatPr defaultRowHeight="15"/>
  <cols>
    <col min="1" max="1" width="6.28515625" customWidth="1"/>
    <col min="2" max="2" width="5.42578125" customWidth="1"/>
    <col min="3" max="3" width="8.8554687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65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103" t="s">
        <v>50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</row>
    <row r="3" spans="2:17" ht="67.5" customHeight="1" thickBot="1">
      <c r="B3" s="6" t="s">
        <v>0</v>
      </c>
      <c r="C3" s="1" t="s">
        <v>58</v>
      </c>
      <c r="D3" s="1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15" t="s">
        <v>63</v>
      </c>
      <c r="F4" s="15" t="s">
        <v>49</v>
      </c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6" t="s">
        <v>49</v>
      </c>
    </row>
    <row r="5" spans="2:17" ht="29.25" customHeight="1" thickBot="1">
      <c r="B5" s="43">
        <v>2</v>
      </c>
      <c r="C5" s="61"/>
      <c r="D5" s="57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63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15" t="s">
        <v>63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9.25" customHeight="1" thickBot="1">
      <c r="B7" s="43">
        <v>4</v>
      </c>
      <c r="C7" s="61"/>
      <c r="D7" s="57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63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9.25" customHeight="1" thickBot="1">
      <c r="B8" s="43">
        <v>5</v>
      </c>
      <c r="C8" s="61"/>
      <c r="D8" s="57"/>
      <c r="E8" s="15" t="s">
        <v>63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1"/>
      <c r="D9" s="57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9.25" customHeight="1" thickBot="1">
      <c r="B10" s="43">
        <v>7</v>
      </c>
      <c r="C10" s="61"/>
      <c r="D10" s="57"/>
      <c r="E10" s="15" t="s">
        <v>63</v>
      </c>
      <c r="F10" s="15" t="s">
        <v>49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6" t="s">
        <v>49</v>
      </c>
    </row>
    <row r="11" spans="2:17" ht="29.25" customHeight="1" thickBot="1">
      <c r="B11" s="43">
        <v>8</v>
      </c>
      <c r="C11" s="61"/>
      <c r="D11" s="57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5" t="s">
        <v>63</v>
      </c>
    </row>
    <row r="12" spans="2:17" ht="29.25" customHeight="1" thickBot="1">
      <c r="B12" s="43">
        <v>9</v>
      </c>
      <c r="C12" s="61"/>
      <c r="D12" s="57"/>
      <c r="E12" s="47" t="s">
        <v>49</v>
      </c>
      <c r="F12" s="15" t="s">
        <v>49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5" t="s">
        <v>63</v>
      </c>
    </row>
    <row r="13" spans="2:17" ht="29.25" customHeight="1" thickBot="1">
      <c r="B13" s="43">
        <v>10</v>
      </c>
      <c r="C13" s="61"/>
      <c r="D13" s="57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63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1"/>
      <c r="D14" s="57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6" t="s">
        <v>49</v>
      </c>
    </row>
    <row r="15" spans="2:17" ht="29.25" customHeight="1" thickBot="1">
      <c r="B15" s="43">
        <v>12</v>
      </c>
      <c r="C15" s="61"/>
      <c r="D15" s="57"/>
      <c r="E15" s="15" t="s">
        <v>63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63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9.25" customHeight="1" thickBot="1">
      <c r="B16" s="43">
        <v>13</v>
      </c>
      <c r="C16" s="61"/>
      <c r="D16" s="57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9.25" customHeight="1" thickBot="1">
      <c r="B17" s="43">
        <v>14</v>
      </c>
      <c r="C17" s="61"/>
      <c r="D17" s="57"/>
      <c r="E17" s="47" t="s">
        <v>49</v>
      </c>
      <c r="F17" s="15" t="s">
        <v>49</v>
      </c>
      <c r="G17" s="15" t="s">
        <v>49</v>
      </c>
      <c r="H17" s="15" t="s">
        <v>63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9.25" customHeight="1" thickBot="1">
      <c r="B18" s="43">
        <v>15</v>
      </c>
      <c r="C18" s="61"/>
      <c r="D18" s="57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49</v>
      </c>
      <c r="J18" s="15" t="s">
        <v>63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4" customHeight="1" thickBot="1">
      <c r="B19" s="43">
        <v>16</v>
      </c>
      <c r="C19" s="61"/>
      <c r="D19" s="57"/>
      <c r="E19" s="15" t="s">
        <v>63</v>
      </c>
      <c r="F19" s="15" t="s">
        <v>49</v>
      </c>
      <c r="G19" s="15" t="s">
        <v>49</v>
      </c>
      <c r="H19" s="15" t="s">
        <v>49</v>
      </c>
      <c r="I19" s="15" t="s">
        <v>49</v>
      </c>
      <c r="J19" s="15" t="s">
        <v>49</v>
      </c>
      <c r="K19" s="15" t="s">
        <v>49</v>
      </c>
      <c r="L19" s="15" t="s">
        <v>49</v>
      </c>
      <c r="M19" s="15" t="s">
        <v>49</v>
      </c>
      <c r="N19" s="15" t="s">
        <v>49</v>
      </c>
      <c r="O19" s="16" t="s">
        <v>49</v>
      </c>
    </row>
    <row r="20" spans="2:15" ht="29.25" customHeight="1" thickBot="1">
      <c r="B20" s="43"/>
      <c r="C20" s="61"/>
      <c r="D20" s="5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2:15" ht="29.25" customHeight="1" thickBot="1">
      <c r="B21" s="43"/>
      <c r="C21" s="61"/>
      <c r="D21" s="5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2:15" ht="29.25" customHeight="1" thickBot="1">
      <c r="B22" s="43"/>
      <c r="C22" s="61"/>
      <c r="D22" s="5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</row>
    <row r="23" spans="2:15" ht="24" customHeight="1" thickBot="1">
      <c r="B23" s="43"/>
      <c r="C23" s="61"/>
      <c r="D23" s="5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</row>
    <row r="24" spans="2:15" ht="24.75" customHeight="1">
      <c r="B24" s="106" t="s">
        <v>11</v>
      </c>
      <c r="C24" s="107"/>
      <c r="D24" s="108"/>
      <c r="E24" s="108"/>
      <c r="F24" s="109"/>
      <c r="G24" s="106" t="s">
        <v>12</v>
      </c>
      <c r="H24" s="108"/>
      <c r="I24" s="108"/>
      <c r="J24" s="108"/>
      <c r="K24" s="108"/>
      <c r="L24" s="109"/>
      <c r="M24" s="110" t="s">
        <v>18</v>
      </c>
      <c r="N24" s="111"/>
      <c r="O24" s="112"/>
    </row>
    <row r="25" spans="2:15" ht="39" customHeight="1" thickBot="1">
      <c r="B25" s="116"/>
      <c r="C25" s="117"/>
      <c r="D25" s="117"/>
      <c r="E25" s="117"/>
      <c r="F25" s="118"/>
      <c r="G25" s="116"/>
      <c r="H25" s="117"/>
      <c r="I25" s="117"/>
      <c r="J25" s="117"/>
      <c r="K25" s="117"/>
      <c r="L25" s="118"/>
      <c r="M25" s="113"/>
      <c r="N25" s="114"/>
      <c r="O25" s="115"/>
    </row>
    <row r="26" spans="2:15" ht="39" customHeight="1"/>
  </sheetData>
  <mergeCells count="7">
    <mergeCell ref="B1:O1"/>
    <mergeCell ref="B2:O2"/>
    <mergeCell ref="B24:F24"/>
    <mergeCell ref="G24:L24"/>
    <mergeCell ref="M24:O25"/>
    <mergeCell ref="B25:F25"/>
    <mergeCell ref="G25:L2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rightToLeft="1" workbookViewId="0">
      <selection activeCell="B1" sqref="B1:O1"/>
    </sheetView>
  </sheetViews>
  <sheetFormatPr defaultColWidth="9.140625" defaultRowHeight="15"/>
  <cols>
    <col min="1" max="1" width="6.28515625" style="11" customWidth="1"/>
    <col min="2" max="2" width="3.42578125" style="11" customWidth="1"/>
    <col min="3" max="3" width="6" style="11" customWidth="1"/>
    <col min="4" max="4" width="11" style="11" customWidth="1"/>
    <col min="5" max="15" width="6.7109375" style="12" customWidth="1"/>
    <col min="16" max="16" width="6.28515625" style="11" customWidth="1"/>
    <col min="17" max="16384" width="9.140625" style="11"/>
  </cols>
  <sheetData>
    <row r="1" spans="2:17" customFormat="1" ht="42.75" customHeight="1" thickBot="1">
      <c r="B1" s="70" t="s">
        <v>67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4.25" customHeight="1" thickBot="1">
      <c r="B2" s="75" t="s">
        <v>53</v>
      </c>
      <c r="C2" s="76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110.25" thickBot="1">
      <c r="B3" s="22" t="s">
        <v>0</v>
      </c>
      <c r="C3" s="22" t="s">
        <v>57</v>
      </c>
      <c r="D3" s="22" t="s">
        <v>1</v>
      </c>
      <c r="E3" s="22" t="s">
        <v>2</v>
      </c>
      <c r="F3" s="22" t="s">
        <v>14</v>
      </c>
      <c r="G3" s="22" t="s">
        <v>3</v>
      </c>
      <c r="H3" s="22" t="s">
        <v>4</v>
      </c>
      <c r="I3" s="22" t="s">
        <v>5</v>
      </c>
      <c r="J3" s="22" t="s">
        <v>6</v>
      </c>
      <c r="K3" s="1" t="s">
        <v>56</v>
      </c>
      <c r="L3" s="22" t="s">
        <v>7</v>
      </c>
      <c r="M3" s="22" t="s">
        <v>8</v>
      </c>
      <c r="N3" s="22" t="s">
        <v>9</v>
      </c>
      <c r="O3" s="21" t="s">
        <v>64</v>
      </c>
      <c r="Q3" s="13"/>
    </row>
    <row r="4" spans="2:17" ht="21" customHeight="1" thickBot="1">
      <c r="B4" s="14">
        <v>1</v>
      </c>
      <c r="C4" s="52"/>
      <c r="D4" s="45"/>
      <c r="E4" s="47" t="s">
        <v>49</v>
      </c>
      <c r="F4" s="15"/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5" t="s">
        <v>63</v>
      </c>
      <c r="Q4" s="13"/>
    </row>
    <row r="5" spans="2:17" ht="21" customHeight="1" thickBot="1">
      <c r="B5" s="17">
        <v>2</v>
      </c>
      <c r="C5" s="52"/>
      <c r="D5" s="45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1" customHeight="1" thickBot="1">
      <c r="B6" s="17">
        <v>3</v>
      </c>
      <c r="C6" s="52"/>
      <c r="D6" s="45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63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1" customHeight="1" thickBot="1">
      <c r="B7" s="17">
        <v>4</v>
      </c>
      <c r="C7" s="52"/>
      <c r="D7" s="45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1" customHeight="1" thickBot="1">
      <c r="B8" s="17">
        <v>5</v>
      </c>
      <c r="C8" s="52"/>
      <c r="D8" s="45"/>
      <c r="E8" s="47" t="s">
        <v>49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63</v>
      </c>
      <c r="M8" s="15" t="s">
        <v>49</v>
      </c>
      <c r="N8" s="15" t="s">
        <v>49</v>
      </c>
      <c r="O8" s="16" t="s">
        <v>49</v>
      </c>
    </row>
    <row r="9" spans="2:17" ht="21" customHeight="1" thickBot="1">
      <c r="B9" s="17">
        <v>6</v>
      </c>
      <c r="C9" s="52"/>
      <c r="D9" s="45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1" customHeight="1" thickBot="1">
      <c r="B10" s="17">
        <v>7</v>
      </c>
      <c r="C10" s="52"/>
      <c r="D10" s="45"/>
      <c r="E10" s="47" t="s">
        <v>49</v>
      </c>
      <c r="F10" s="15" t="s">
        <v>49</v>
      </c>
      <c r="G10" s="15" t="s">
        <v>49</v>
      </c>
      <c r="H10" s="15" t="s">
        <v>49</v>
      </c>
      <c r="I10" s="15" t="s">
        <v>63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5" t="s">
        <v>63</v>
      </c>
    </row>
    <row r="11" spans="2:17" ht="21" customHeight="1" thickBot="1">
      <c r="B11" s="17">
        <v>8</v>
      </c>
      <c r="C11" s="52"/>
      <c r="D11" s="45"/>
      <c r="E11" s="15" t="s">
        <v>63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6" t="s">
        <v>49</v>
      </c>
    </row>
    <row r="12" spans="2:17" ht="21" customHeight="1" thickBot="1">
      <c r="B12" s="17">
        <v>9</v>
      </c>
      <c r="C12" s="52"/>
      <c r="D12" s="45"/>
      <c r="E12" s="47" t="s">
        <v>49</v>
      </c>
      <c r="F12" s="15" t="s">
        <v>49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1" customHeight="1" thickBot="1">
      <c r="B13" s="17">
        <v>10</v>
      </c>
      <c r="C13" s="52"/>
      <c r="D13" s="45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1" customHeight="1" thickBot="1">
      <c r="B14" s="17">
        <v>11</v>
      </c>
      <c r="C14" s="52"/>
      <c r="D14" s="45"/>
      <c r="E14" s="15" t="s">
        <v>63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5" t="s">
        <v>63</v>
      </c>
    </row>
    <row r="15" spans="2:17" ht="21" customHeight="1" thickBot="1">
      <c r="B15" s="17">
        <v>12</v>
      </c>
      <c r="C15" s="52"/>
      <c r="D15" s="45"/>
      <c r="E15" s="47" t="s">
        <v>49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1" customHeight="1" thickBot="1">
      <c r="B16" s="17">
        <v>13</v>
      </c>
      <c r="C16" s="52"/>
      <c r="D16" s="45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1" customHeight="1" thickBot="1">
      <c r="B17" s="17">
        <v>14</v>
      </c>
      <c r="C17" s="52"/>
      <c r="D17" s="45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63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1" customHeight="1" thickBot="1">
      <c r="B18" s="17">
        <v>15</v>
      </c>
      <c r="C18" s="52"/>
      <c r="D18" s="45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49</v>
      </c>
      <c r="J18" s="15" t="s">
        <v>49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1" customHeight="1">
      <c r="B19" s="17">
        <v>16</v>
      </c>
      <c r="C19" s="52"/>
      <c r="D19" s="45"/>
      <c r="E19" s="15" t="s">
        <v>63</v>
      </c>
      <c r="F19" s="15" t="s">
        <v>49</v>
      </c>
      <c r="G19" s="15" t="s">
        <v>49</v>
      </c>
      <c r="H19" s="15" t="s">
        <v>49</v>
      </c>
      <c r="I19" s="15" t="s">
        <v>49</v>
      </c>
      <c r="J19" s="15" t="s">
        <v>49</v>
      </c>
      <c r="K19" s="15" t="s">
        <v>49</v>
      </c>
      <c r="L19" s="15" t="s">
        <v>49</v>
      </c>
      <c r="M19" s="15" t="s">
        <v>49</v>
      </c>
      <c r="N19" s="15" t="s">
        <v>49</v>
      </c>
      <c r="O19" s="15" t="s">
        <v>63</v>
      </c>
    </row>
    <row r="20" spans="2:15" ht="21" customHeight="1">
      <c r="B20" s="17">
        <v>17</v>
      </c>
      <c r="C20" s="52"/>
      <c r="D20" s="4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2:15" ht="21" customHeight="1" thickBot="1">
      <c r="B21" s="17">
        <v>18</v>
      </c>
      <c r="C21" s="52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6.25" customHeight="1" thickBot="1">
      <c r="B22" s="81" t="s">
        <v>17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</row>
    <row r="23" spans="2:15" ht="26.25" customHeight="1">
      <c r="B23" s="85" t="s">
        <v>11</v>
      </c>
      <c r="C23" s="86"/>
      <c r="D23" s="86"/>
      <c r="E23" s="86"/>
      <c r="F23" s="87"/>
      <c r="G23" s="88" t="s">
        <v>12</v>
      </c>
      <c r="H23" s="89"/>
      <c r="I23" s="89"/>
      <c r="J23" s="89"/>
      <c r="K23" s="89"/>
      <c r="L23" s="90"/>
      <c r="M23" s="91" t="s">
        <v>13</v>
      </c>
      <c r="N23" s="92"/>
      <c r="O23" s="93"/>
    </row>
    <row r="24" spans="2:15" ht="26.25" customHeight="1" thickBot="1">
      <c r="B24" s="97"/>
      <c r="C24" s="98"/>
      <c r="D24" s="98"/>
      <c r="E24" s="98"/>
      <c r="F24" s="99"/>
      <c r="G24" s="100"/>
      <c r="H24" s="101"/>
      <c r="I24" s="101"/>
      <c r="J24" s="101"/>
      <c r="K24" s="101"/>
      <c r="L24" s="102"/>
      <c r="M24" s="94"/>
      <c r="N24" s="95"/>
      <c r="O24" s="96"/>
    </row>
    <row r="25" spans="2:15" ht="21" customHeight="1"/>
    <row r="26" spans="2:15" ht="21" customHeight="1"/>
    <row r="27" spans="2:15" ht="19.5" customHeight="1"/>
    <row r="28" spans="2:15" ht="15.75" customHeight="1"/>
  </sheetData>
  <mergeCells count="8">
    <mergeCell ref="B1:O1"/>
    <mergeCell ref="B2:O2"/>
    <mergeCell ref="B22:O22"/>
    <mergeCell ref="B23:F23"/>
    <mergeCell ref="G23:L23"/>
    <mergeCell ref="M23:O24"/>
    <mergeCell ref="B24:F24"/>
    <mergeCell ref="G24:L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B2" sqref="B2:O2"/>
    </sheetView>
  </sheetViews>
  <sheetFormatPr defaultRowHeight="15"/>
  <cols>
    <col min="1" max="1" width="6.28515625" customWidth="1"/>
    <col min="2" max="2" width="5.42578125" customWidth="1"/>
    <col min="3" max="3" width="9.14062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65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75" t="s">
        <v>54</v>
      </c>
      <c r="C2" s="76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67.5" customHeight="1" thickBot="1">
      <c r="B3" s="6" t="s">
        <v>0</v>
      </c>
      <c r="C3" s="1" t="s">
        <v>57</v>
      </c>
      <c r="D3" s="1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47" t="s">
        <v>49</v>
      </c>
      <c r="F4" s="15" t="s">
        <v>49</v>
      </c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63</v>
      </c>
      <c r="M4" s="15" t="s">
        <v>49</v>
      </c>
      <c r="N4" s="15" t="s">
        <v>49</v>
      </c>
      <c r="O4" s="16" t="s">
        <v>49</v>
      </c>
    </row>
    <row r="5" spans="2:17" ht="29.25" customHeight="1" thickBot="1">
      <c r="B5" s="43"/>
      <c r="C5" s="61"/>
      <c r="D5" s="57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5" t="s">
        <v>63</v>
      </c>
    </row>
    <row r="7" spans="2:17" ht="29.25" customHeight="1" thickBot="1">
      <c r="B7" s="43">
        <v>4</v>
      </c>
      <c r="C7" s="61"/>
      <c r="D7" s="57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9.25" customHeight="1" thickBot="1">
      <c r="B8" s="43">
        <v>5</v>
      </c>
      <c r="C8" s="61"/>
      <c r="D8" s="57"/>
      <c r="E8" s="15" t="s">
        <v>63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2"/>
      <c r="D9" s="57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9.25" customHeight="1" thickBot="1">
      <c r="B10" s="43">
        <v>7</v>
      </c>
      <c r="C10" s="62"/>
      <c r="D10" s="57"/>
      <c r="E10" s="15" t="s">
        <v>63</v>
      </c>
      <c r="F10" s="15" t="s">
        <v>49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5" t="s">
        <v>63</v>
      </c>
    </row>
    <row r="11" spans="2:17" ht="29.25" customHeight="1" thickBot="1">
      <c r="B11" s="43">
        <v>8</v>
      </c>
      <c r="C11" s="62"/>
      <c r="D11" s="57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6" t="s">
        <v>49</v>
      </c>
    </row>
    <row r="12" spans="2:17" ht="29.25" customHeight="1" thickBot="1">
      <c r="B12" s="43">
        <v>9</v>
      </c>
      <c r="C12" s="62"/>
      <c r="D12" s="57"/>
      <c r="E12" s="47" t="s">
        <v>49</v>
      </c>
      <c r="F12" s="15" t="s">
        <v>49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9.25" customHeight="1" thickBot="1">
      <c r="B13" s="43">
        <v>10</v>
      </c>
      <c r="C13" s="62"/>
      <c r="D13" s="57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2"/>
      <c r="D14" s="57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6" t="s">
        <v>49</v>
      </c>
    </row>
    <row r="15" spans="2:17" ht="29.25" customHeight="1" thickBot="1">
      <c r="B15" s="43">
        <v>12</v>
      </c>
      <c r="C15" s="62"/>
      <c r="D15" s="57"/>
      <c r="E15" s="47" t="s">
        <v>49</v>
      </c>
      <c r="F15" s="15" t="s">
        <v>49</v>
      </c>
      <c r="G15" s="15" t="s">
        <v>63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9.25" customHeight="1" thickBot="1">
      <c r="B16" s="43">
        <v>13</v>
      </c>
      <c r="C16" s="62"/>
      <c r="D16" s="57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5" t="s">
        <v>63</v>
      </c>
    </row>
    <row r="17" spans="2:15" ht="29.25" customHeight="1" thickBot="1">
      <c r="B17" s="43">
        <v>14</v>
      </c>
      <c r="C17" s="62"/>
      <c r="D17" s="57"/>
      <c r="E17" s="15" t="s">
        <v>63</v>
      </c>
      <c r="F17" s="15" t="s">
        <v>49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9.25" customHeight="1" thickBot="1">
      <c r="B18" s="43">
        <v>15</v>
      </c>
      <c r="C18" s="62"/>
      <c r="D18" s="58"/>
      <c r="E18" s="8"/>
      <c r="F18" s="8"/>
      <c r="G18" s="8"/>
      <c r="H18" s="8"/>
      <c r="I18" s="3"/>
      <c r="J18" s="3"/>
      <c r="K18" s="3"/>
      <c r="L18" s="3"/>
      <c r="M18" s="3"/>
      <c r="N18" s="3"/>
      <c r="O18" s="3"/>
    </row>
    <row r="19" spans="2:15" ht="24" customHeight="1" thickBot="1">
      <c r="B19" s="4">
        <v>16</v>
      </c>
      <c r="C19" s="51"/>
      <c r="D19" s="44"/>
      <c r="E19" s="7"/>
      <c r="F19" s="7"/>
      <c r="G19" s="7"/>
      <c r="H19" s="7"/>
      <c r="I19" s="3"/>
      <c r="J19" s="3"/>
      <c r="K19" s="3"/>
      <c r="L19" s="3"/>
      <c r="M19" s="3"/>
      <c r="N19" s="3"/>
      <c r="O19" s="3"/>
    </row>
    <row r="20" spans="2:15" ht="24.75" customHeight="1">
      <c r="B20" s="106" t="s">
        <v>11</v>
      </c>
      <c r="C20" s="108"/>
      <c r="D20" s="108"/>
      <c r="E20" s="108"/>
      <c r="F20" s="109"/>
      <c r="G20" s="106" t="s">
        <v>12</v>
      </c>
      <c r="H20" s="108"/>
      <c r="I20" s="108"/>
      <c r="J20" s="108"/>
      <c r="K20" s="108"/>
      <c r="L20" s="109"/>
      <c r="M20" s="110" t="s">
        <v>18</v>
      </c>
      <c r="N20" s="111"/>
      <c r="O20" s="112"/>
    </row>
    <row r="21" spans="2:15" ht="39" customHeight="1" thickBot="1">
      <c r="B21" s="116"/>
      <c r="C21" s="117"/>
      <c r="D21" s="117"/>
      <c r="E21" s="117"/>
      <c r="F21" s="118"/>
      <c r="G21" s="116"/>
      <c r="H21" s="117"/>
      <c r="I21" s="117"/>
      <c r="J21" s="117"/>
      <c r="K21" s="117"/>
      <c r="L21" s="118"/>
      <c r="M21" s="113"/>
      <c r="N21" s="114"/>
      <c r="O21" s="115"/>
    </row>
    <row r="22" spans="2:15" ht="39" customHeight="1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B2" sqref="B2:O2"/>
    </sheetView>
  </sheetViews>
  <sheetFormatPr defaultRowHeight="15"/>
  <cols>
    <col min="1" max="1" width="6.28515625" customWidth="1"/>
    <col min="2" max="2" width="5.42578125" customWidth="1"/>
    <col min="3" max="3" width="7.710937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65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75" t="s">
        <v>73</v>
      </c>
      <c r="C2" s="119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67.5" customHeight="1" thickBot="1">
      <c r="B3" s="6" t="s">
        <v>0</v>
      </c>
      <c r="C3" s="60" t="s">
        <v>58</v>
      </c>
      <c r="D3" s="56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15" t="s">
        <v>63</v>
      </c>
      <c r="F4" s="15" t="s">
        <v>49</v>
      </c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6" t="s">
        <v>49</v>
      </c>
    </row>
    <row r="5" spans="2:17" ht="29.25" customHeight="1" thickBot="1">
      <c r="B5" s="43"/>
      <c r="C5" s="61"/>
      <c r="D5" s="57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9.25" customHeight="1" thickBot="1">
      <c r="B7" s="43">
        <v>4</v>
      </c>
      <c r="C7" s="61"/>
      <c r="D7" s="57"/>
      <c r="E7" s="15" t="s">
        <v>63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9.25" customHeight="1" thickBot="1">
      <c r="B8" s="43">
        <v>5</v>
      </c>
      <c r="C8" s="61"/>
      <c r="D8" s="57"/>
      <c r="E8" s="47" t="s">
        <v>49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63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1"/>
      <c r="D9" s="57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5" t="s">
        <v>63</v>
      </c>
    </row>
    <row r="10" spans="2:17" ht="29.25" customHeight="1" thickBot="1">
      <c r="B10" s="43">
        <v>7</v>
      </c>
      <c r="C10" s="61"/>
      <c r="D10" s="57"/>
      <c r="E10" s="47" t="s">
        <v>49</v>
      </c>
      <c r="F10" s="15" t="s">
        <v>63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6" t="s">
        <v>49</v>
      </c>
    </row>
    <row r="11" spans="2:17" ht="29.25" customHeight="1" thickBot="1">
      <c r="B11" s="43">
        <v>8</v>
      </c>
      <c r="C11" s="61"/>
      <c r="D11" s="57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6" t="s">
        <v>49</v>
      </c>
    </row>
    <row r="12" spans="2:17" ht="29.25" customHeight="1" thickBot="1">
      <c r="B12" s="43">
        <v>9</v>
      </c>
      <c r="C12" s="61"/>
      <c r="D12" s="57"/>
      <c r="E12" s="47" t="s">
        <v>49</v>
      </c>
      <c r="F12" s="15" t="s">
        <v>63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5" t="s">
        <v>63</v>
      </c>
    </row>
    <row r="13" spans="2:17" ht="29.25" customHeight="1" thickBot="1">
      <c r="B13" s="43">
        <v>10</v>
      </c>
      <c r="C13" s="61"/>
      <c r="D13" s="57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1"/>
      <c r="D14" s="57"/>
      <c r="E14" s="15" t="s">
        <v>63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6" t="s">
        <v>49</v>
      </c>
    </row>
    <row r="15" spans="2:17" ht="29.25" customHeight="1" thickBot="1">
      <c r="B15" s="43">
        <v>12</v>
      </c>
      <c r="C15" s="61"/>
      <c r="D15" s="57"/>
      <c r="E15" s="47" t="s">
        <v>49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5" t="s">
        <v>63</v>
      </c>
    </row>
    <row r="16" spans="2:17" ht="29.25" customHeight="1" thickBot="1">
      <c r="B16" s="43">
        <v>13</v>
      </c>
      <c r="C16" s="61"/>
      <c r="D16" s="57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9.25" customHeight="1" thickBot="1">
      <c r="B17" s="43">
        <v>14</v>
      </c>
      <c r="C17" s="61"/>
      <c r="D17" s="57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9.25" customHeight="1" thickBot="1">
      <c r="B18" s="43">
        <v>15</v>
      </c>
      <c r="C18" s="61"/>
      <c r="D18" s="57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49</v>
      </c>
      <c r="J18" s="15" t="s">
        <v>49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4" customHeight="1" thickBot="1">
      <c r="B19" s="43">
        <v>16</v>
      </c>
      <c r="C19" s="61"/>
      <c r="D19" s="57"/>
      <c r="E19" s="47" t="s">
        <v>49</v>
      </c>
      <c r="F19" s="15" t="s">
        <v>63</v>
      </c>
      <c r="G19" s="15" t="s">
        <v>49</v>
      </c>
      <c r="H19" s="15" t="s">
        <v>49</v>
      </c>
      <c r="I19" s="15" t="s">
        <v>49</v>
      </c>
      <c r="J19" s="15" t="s">
        <v>49</v>
      </c>
      <c r="K19" s="15" t="s">
        <v>49</v>
      </c>
      <c r="L19" s="15" t="s">
        <v>49</v>
      </c>
      <c r="M19" s="15" t="s">
        <v>49</v>
      </c>
      <c r="N19" s="15" t="s">
        <v>49</v>
      </c>
      <c r="O19" s="15" t="s">
        <v>63</v>
      </c>
    </row>
    <row r="20" spans="2:15" ht="24.75" customHeight="1">
      <c r="B20" s="106" t="s">
        <v>11</v>
      </c>
      <c r="C20" s="107"/>
      <c r="D20" s="108"/>
      <c r="E20" s="108"/>
      <c r="F20" s="109"/>
      <c r="G20" s="106" t="s">
        <v>12</v>
      </c>
      <c r="H20" s="108"/>
      <c r="I20" s="108"/>
      <c r="J20" s="108"/>
      <c r="K20" s="108"/>
      <c r="L20" s="109"/>
      <c r="M20" s="110" t="s">
        <v>18</v>
      </c>
      <c r="N20" s="111"/>
      <c r="O20" s="112"/>
    </row>
    <row r="21" spans="2:15" ht="39" customHeight="1" thickBot="1">
      <c r="B21" s="116"/>
      <c r="C21" s="117"/>
      <c r="D21" s="117"/>
      <c r="E21" s="117"/>
      <c r="F21" s="118"/>
      <c r="G21" s="116"/>
      <c r="H21" s="117"/>
      <c r="I21" s="117"/>
      <c r="J21" s="117"/>
      <c r="K21" s="117"/>
      <c r="L21" s="118"/>
      <c r="M21" s="113"/>
      <c r="N21" s="114"/>
      <c r="O21" s="115"/>
    </row>
    <row r="22" spans="2:15" ht="39" customHeight="1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rightToLeft="1" workbookViewId="0">
      <selection activeCell="B2" sqref="B2:O2"/>
    </sheetView>
  </sheetViews>
  <sheetFormatPr defaultColWidth="9.140625" defaultRowHeight="15"/>
  <cols>
    <col min="1" max="1" width="6.28515625" style="11" customWidth="1"/>
    <col min="2" max="2" width="3.42578125" style="11" customWidth="1"/>
    <col min="3" max="3" width="9.7109375" style="11" customWidth="1"/>
    <col min="4" max="4" width="11" style="11" customWidth="1"/>
    <col min="5" max="15" width="6.7109375" style="12" customWidth="1"/>
    <col min="16" max="16" width="6.28515625" style="11" customWidth="1"/>
    <col min="17" max="16384" width="9.140625" style="11"/>
  </cols>
  <sheetData>
    <row r="1" spans="2:17" customFormat="1" ht="42.75" customHeight="1" thickBot="1">
      <c r="B1" s="70" t="s">
        <v>65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customFormat="1" ht="42.75" customHeight="1" thickBot="1">
      <c r="B2" s="120" t="s">
        <v>74</v>
      </c>
      <c r="C2" s="119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110.25" thickBot="1">
      <c r="B3" s="54" t="s">
        <v>0</v>
      </c>
      <c r="C3" s="55" t="s">
        <v>57</v>
      </c>
      <c r="D3" s="53" t="s">
        <v>1</v>
      </c>
      <c r="E3" s="22" t="s">
        <v>2</v>
      </c>
      <c r="F3" s="22" t="s">
        <v>14</v>
      </c>
      <c r="G3" s="22" t="s">
        <v>3</v>
      </c>
      <c r="H3" s="22" t="s">
        <v>4</v>
      </c>
      <c r="I3" s="22" t="s">
        <v>5</v>
      </c>
      <c r="J3" s="22" t="s">
        <v>6</v>
      </c>
      <c r="K3" s="1" t="s">
        <v>56</v>
      </c>
      <c r="L3" s="22" t="s">
        <v>7</v>
      </c>
      <c r="M3" s="22" t="s">
        <v>8</v>
      </c>
      <c r="N3" s="22" t="s">
        <v>9</v>
      </c>
      <c r="O3" s="21" t="s">
        <v>10</v>
      </c>
      <c r="Q3" s="13"/>
    </row>
    <row r="4" spans="2:17" ht="21" customHeight="1" thickBot="1">
      <c r="B4" s="69">
        <v>1</v>
      </c>
      <c r="C4" s="55"/>
      <c r="D4" s="65"/>
      <c r="E4" s="15" t="s">
        <v>63</v>
      </c>
      <c r="F4" s="15"/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6" t="s">
        <v>49</v>
      </c>
      <c r="Q4" s="13"/>
    </row>
    <row r="5" spans="2:17" ht="21" customHeight="1" thickBot="1">
      <c r="B5" s="64">
        <v>2</v>
      </c>
      <c r="C5" s="55"/>
      <c r="D5" s="65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1" customHeight="1" thickBot="1">
      <c r="B6" s="64">
        <v>3</v>
      </c>
      <c r="C6" s="55"/>
      <c r="D6" s="65"/>
      <c r="E6" s="47" t="s">
        <v>49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5" t="s">
        <v>63</v>
      </c>
    </row>
    <row r="7" spans="2:17" ht="21" customHeight="1" thickBot="1">
      <c r="B7" s="64">
        <v>4</v>
      </c>
      <c r="C7" s="55"/>
      <c r="D7" s="65"/>
      <c r="E7" s="15" t="s">
        <v>63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6" t="s">
        <v>49</v>
      </c>
    </row>
    <row r="8" spans="2:17" ht="21" customHeight="1" thickBot="1">
      <c r="B8" s="64">
        <v>5</v>
      </c>
      <c r="C8" s="55"/>
      <c r="D8" s="65"/>
      <c r="E8" s="47" t="s">
        <v>49</v>
      </c>
      <c r="F8" s="15" t="s">
        <v>49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49</v>
      </c>
      <c r="L8" s="15" t="s">
        <v>63</v>
      </c>
      <c r="M8" s="15" t="s">
        <v>49</v>
      </c>
      <c r="N8" s="15" t="s">
        <v>49</v>
      </c>
      <c r="O8" s="16" t="s">
        <v>49</v>
      </c>
    </row>
    <row r="9" spans="2:17" ht="21" customHeight="1" thickBot="1">
      <c r="B9" s="64">
        <v>6</v>
      </c>
      <c r="C9" s="55"/>
      <c r="D9" s="65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5" t="s">
        <v>63</v>
      </c>
    </row>
    <row r="10" spans="2:17" ht="21" customHeight="1" thickBot="1">
      <c r="B10" s="64">
        <v>7</v>
      </c>
      <c r="C10" s="55"/>
      <c r="D10" s="65"/>
      <c r="E10" s="47" t="s">
        <v>49</v>
      </c>
      <c r="F10" s="15" t="s">
        <v>49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63</v>
      </c>
      <c r="M10" s="15" t="s">
        <v>49</v>
      </c>
      <c r="N10" s="15" t="s">
        <v>49</v>
      </c>
      <c r="O10" s="16" t="s">
        <v>49</v>
      </c>
    </row>
    <row r="11" spans="2:17" ht="21" customHeight="1" thickBot="1">
      <c r="B11" s="64">
        <v>8</v>
      </c>
      <c r="C11" s="55"/>
      <c r="D11" s="65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6" t="s">
        <v>49</v>
      </c>
    </row>
    <row r="12" spans="2:17" ht="21" customHeight="1" thickBot="1">
      <c r="B12" s="64">
        <v>9</v>
      </c>
      <c r="C12" s="55"/>
      <c r="D12" s="65"/>
      <c r="E12" s="47" t="s">
        <v>49</v>
      </c>
      <c r="F12" s="15" t="s">
        <v>63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1" customHeight="1" thickBot="1">
      <c r="B13" s="64">
        <v>10</v>
      </c>
      <c r="C13" s="55"/>
      <c r="D13" s="65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1" customHeight="1" thickBot="1">
      <c r="B14" s="64">
        <v>11</v>
      </c>
      <c r="C14" s="55"/>
      <c r="D14" s="65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6" t="s">
        <v>49</v>
      </c>
    </row>
    <row r="15" spans="2:17" ht="21" customHeight="1" thickBot="1">
      <c r="B15" s="64">
        <v>12</v>
      </c>
      <c r="C15" s="55"/>
      <c r="D15" s="65"/>
      <c r="E15" s="15" t="s">
        <v>63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1" customHeight="1" thickBot="1">
      <c r="B16" s="64">
        <v>13</v>
      </c>
      <c r="C16" s="55"/>
      <c r="D16" s="65"/>
      <c r="E16" s="47" t="s">
        <v>49</v>
      </c>
      <c r="F16" s="15" t="s">
        <v>49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1" customHeight="1" thickBot="1">
      <c r="B17" s="64">
        <v>14</v>
      </c>
      <c r="C17" s="55"/>
      <c r="D17" s="65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5" t="s">
        <v>63</v>
      </c>
    </row>
    <row r="18" spans="2:15" ht="21" customHeight="1" thickBot="1">
      <c r="B18" s="64">
        <v>15</v>
      </c>
      <c r="C18" s="55"/>
      <c r="D18" s="65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49</v>
      </c>
      <c r="J18" s="15" t="s">
        <v>49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1" customHeight="1">
      <c r="B19" s="64">
        <v>16</v>
      </c>
      <c r="C19" s="55"/>
      <c r="D19" s="65"/>
      <c r="E19" s="47" t="s">
        <v>49</v>
      </c>
      <c r="F19" s="15" t="s">
        <v>49</v>
      </c>
      <c r="G19" s="15" t="s">
        <v>49</v>
      </c>
      <c r="H19" s="15" t="s">
        <v>49</v>
      </c>
      <c r="I19" s="15" t="s">
        <v>49</v>
      </c>
      <c r="J19" s="15" t="s">
        <v>49</v>
      </c>
      <c r="K19" s="15" t="s">
        <v>49</v>
      </c>
      <c r="L19" s="15" t="s">
        <v>49</v>
      </c>
      <c r="M19" s="15" t="s">
        <v>49</v>
      </c>
      <c r="N19" s="15" t="s">
        <v>49</v>
      </c>
      <c r="O19" s="16" t="s">
        <v>49</v>
      </c>
    </row>
    <row r="20" spans="2:15" ht="21" customHeight="1">
      <c r="B20" s="64">
        <v>17</v>
      </c>
      <c r="C20" s="68"/>
      <c r="D20" s="6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</row>
    <row r="21" spans="2:15" ht="21" customHeight="1" thickBot="1">
      <c r="B21" s="17">
        <v>18</v>
      </c>
      <c r="C21" s="18"/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6.25" customHeight="1" thickBot="1">
      <c r="B22" s="81" t="s">
        <v>17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4"/>
    </row>
    <row r="23" spans="2:15" ht="26.25" customHeight="1">
      <c r="B23" s="85" t="s">
        <v>11</v>
      </c>
      <c r="C23" s="86"/>
      <c r="D23" s="86"/>
      <c r="E23" s="86"/>
      <c r="F23" s="87"/>
      <c r="G23" s="88" t="s">
        <v>12</v>
      </c>
      <c r="H23" s="89"/>
      <c r="I23" s="89"/>
      <c r="J23" s="89"/>
      <c r="K23" s="89"/>
      <c r="L23" s="90"/>
      <c r="M23" s="91" t="s">
        <v>13</v>
      </c>
      <c r="N23" s="92"/>
      <c r="O23" s="93"/>
    </row>
    <row r="24" spans="2:15" ht="26.25" customHeight="1" thickBot="1">
      <c r="B24" s="97"/>
      <c r="C24" s="98"/>
      <c r="D24" s="98"/>
      <c r="E24" s="98"/>
      <c r="F24" s="99"/>
      <c r="G24" s="100"/>
      <c r="H24" s="101"/>
      <c r="I24" s="101"/>
      <c r="J24" s="101"/>
      <c r="K24" s="101"/>
      <c r="L24" s="102"/>
      <c r="M24" s="94"/>
      <c r="N24" s="95"/>
      <c r="O24" s="96"/>
    </row>
    <row r="25" spans="2:15" ht="21" customHeight="1"/>
    <row r="26" spans="2:15" ht="21" customHeight="1"/>
    <row r="27" spans="2:15" ht="19.5" customHeight="1"/>
    <row r="28" spans="2:15" ht="15.75" customHeight="1"/>
  </sheetData>
  <mergeCells count="8">
    <mergeCell ref="B1:O1"/>
    <mergeCell ref="B2:O2"/>
    <mergeCell ref="B22:O22"/>
    <mergeCell ref="B23:F23"/>
    <mergeCell ref="G23:L23"/>
    <mergeCell ref="M23:O24"/>
    <mergeCell ref="B24:F24"/>
    <mergeCell ref="G24:L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B2" sqref="B2:O2"/>
    </sheetView>
  </sheetViews>
  <sheetFormatPr defaultRowHeight="15"/>
  <cols>
    <col min="1" max="1" width="6.28515625" customWidth="1"/>
    <col min="2" max="2" width="5.42578125" customWidth="1"/>
    <col min="3" max="3" width="9.8554687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66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75" t="s">
        <v>75</v>
      </c>
      <c r="C2" s="119"/>
      <c r="D2" s="77"/>
      <c r="E2" s="77"/>
      <c r="F2" s="77"/>
      <c r="G2" s="77"/>
      <c r="H2" s="77"/>
      <c r="I2" s="77"/>
      <c r="J2" s="78"/>
      <c r="K2" s="78"/>
      <c r="L2" s="78"/>
      <c r="M2" s="78"/>
      <c r="N2" s="79"/>
      <c r="O2" s="80"/>
    </row>
    <row r="3" spans="2:17" ht="67.5" customHeight="1" thickBot="1">
      <c r="B3" s="6" t="s">
        <v>0</v>
      </c>
      <c r="C3" s="60" t="s">
        <v>57</v>
      </c>
      <c r="D3" s="56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47" t="s">
        <v>49</v>
      </c>
      <c r="F4" s="15" t="s">
        <v>49</v>
      </c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49</v>
      </c>
      <c r="M4" s="15" t="s">
        <v>49</v>
      </c>
      <c r="N4" s="15" t="s">
        <v>49</v>
      </c>
      <c r="O4" s="15" t="s">
        <v>63</v>
      </c>
    </row>
    <row r="5" spans="2:17" ht="29.25" customHeight="1" thickBot="1">
      <c r="B5" s="43"/>
      <c r="C5" s="61"/>
      <c r="D5" s="57"/>
      <c r="E5" s="47" t="s">
        <v>49</v>
      </c>
      <c r="F5" s="15" t="s">
        <v>63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47" t="s">
        <v>49</v>
      </c>
      <c r="F6" s="15" t="s">
        <v>49</v>
      </c>
      <c r="G6" s="15" t="s">
        <v>49</v>
      </c>
      <c r="H6" s="15" t="s">
        <v>63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9.25" customHeight="1" thickBot="1">
      <c r="B7" s="43">
        <v>4</v>
      </c>
      <c r="C7" s="61"/>
      <c r="D7" s="57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49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5" t="s">
        <v>63</v>
      </c>
    </row>
    <row r="8" spans="2:17" ht="29.25" customHeight="1" thickBot="1">
      <c r="B8" s="43">
        <v>5</v>
      </c>
      <c r="C8" s="61"/>
      <c r="D8" s="57"/>
      <c r="E8" s="47" t="s">
        <v>49</v>
      </c>
      <c r="F8" s="15" t="s">
        <v>63</v>
      </c>
      <c r="G8" s="15" t="s">
        <v>49</v>
      </c>
      <c r="H8" s="15" t="s">
        <v>49</v>
      </c>
      <c r="I8" s="15" t="s">
        <v>49</v>
      </c>
      <c r="J8" s="15" t="s">
        <v>49</v>
      </c>
      <c r="K8" s="15" t="s">
        <v>63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2"/>
      <c r="D9" s="57"/>
      <c r="E9" s="47" t="s">
        <v>49</v>
      </c>
      <c r="F9" s="15" t="s">
        <v>49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9.25" customHeight="1" thickBot="1">
      <c r="B10" s="43">
        <v>7</v>
      </c>
      <c r="C10" s="62"/>
      <c r="D10" s="57"/>
      <c r="E10" s="15" t="s">
        <v>63</v>
      </c>
      <c r="F10" s="15" t="s">
        <v>49</v>
      </c>
      <c r="G10" s="15" t="s">
        <v>49</v>
      </c>
      <c r="H10" s="15" t="s">
        <v>49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6" t="s">
        <v>49</v>
      </c>
    </row>
    <row r="11" spans="2:17" ht="29.25" customHeight="1" thickBot="1">
      <c r="B11" s="43">
        <v>8</v>
      </c>
      <c r="C11" s="62"/>
      <c r="D11" s="57"/>
      <c r="E11" s="47" t="s">
        <v>49</v>
      </c>
      <c r="F11" s="15" t="s">
        <v>49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5" t="s">
        <v>63</v>
      </c>
    </row>
    <row r="12" spans="2:17" ht="29.25" customHeight="1" thickBot="1">
      <c r="B12" s="43">
        <v>9</v>
      </c>
      <c r="C12" s="62"/>
      <c r="D12" s="57"/>
      <c r="E12" s="47" t="s">
        <v>49</v>
      </c>
      <c r="F12" s="15" t="s">
        <v>63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6" t="s">
        <v>49</v>
      </c>
    </row>
    <row r="13" spans="2:17" ht="29.25" customHeight="1" thickBot="1">
      <c r="B13" s="43">
        <v>10</v>
      </c>
      <c r="C13" s="62"/>
      <c r="D13" s="57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2"/>
      <c r="D14" s="57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49</v>
      </c>
      <c r="N14" s="15" t="s">
        <v>49</v>
      </c>
      <c r="O14" s="16" t="s">
        <v>49</v>
      </c>
    </row>
    <row r="15" spans="2:17" ht="29.25" customHeight="1" thickBot="1">
      <c r="B15" s="43">
        <v>12</v>
      </c>
      <c r="C15" s="62"/>
      <c r="D15" s="57"/>
      <c r="E15" s="47" t="s">
        <v>49</v>
      </c>
      <c r="F15" s="15" t="s">
        <v>49</v>
      </c>
      <c r="G15" s="15" t="s">
        <v>49</v>
      </c>
      <c r="H15" s="15" t="s">
        <v>49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9.25" customHeight="1" thickBot="1">
      <c r="B16" s="43">
        <v>13</v>
      </c>
      <c r="C16" s="62"/>
      <c r="D16" s="57"/>
      <c r="E16" s="47" t="s">
        <v>49</v>
      </c>
      <c r="F16" s="15" t="s">
        <v>63</v>
      </c>
      <c r="G16" s="15" t="s">
        <v>49</v>
      </c>
      <c r="H16" s="15" t="s">
        <v>49</v>
      </c>
      <c r="I16" s="15" t="s">
        <v>49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9.25" customHeight="1" thickBot="1">
      <c r="B17" s="43">
        <v>14</v>
      </c>
      <c r="C17" s="62"/>
      <c r="D17" s="57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5" t="s">
        <v>63</v>
      </c>
    </row>
    <row r="18" spans="2:15" ht="29.25" customHeight="1" thickBot="1">
      <c r="B18" s="43">
        <v>15</v>
      </c>
      <c r="C18" s="62"/>
      <c r="D18" s="58"/>
      <c r="E18" s="8"/>
      <c r="F18" s="8"/>
      <c r="G18" s="8"/>
      <c r="H18" s="8"/>
      <c r="I18" s="3"/>
      <c r="J18" s="3"/>
      <c r="K18" s="3"/>
      <c r="L18" s="3"/>
      <c r="M18" s="3"/>
      <c r="N18" s="3"/>
      <c r="O18" s="3"/>
    </row>
    <row r="19" spans="2:15" ht="24" customHeight="1" thickBot="1">
      <c r="B19" s="43">
        <v>16</v>
      </c>
      <c r="C19" s="62"/>
      <c r="D19" s="59"/>
      <c r="E19" s="7"/>
      <c r="F19" s="7"/>
      <c r="G19" s="7"/>
      <c r="H19" s="7"/>
      <c r="I19" s="3"/>
      <c r="J19" s="3"/>
      <c r="K19" s="3"/>
      <c r="L19" s="3"/>
      <c r="M19" s="3"/>
      <c r="N19" s="3"/>
      <c r="O19" s="3"/>
    </row>
    <row r="20" spans="2:15" ht="24.75" customHeight="1">
      <c r="B20" s="106" t="s">
        <v>11</v>
      </c>
      <c r="C20" s="107"/>
      <c r="D20" s="108"/>
      <c r="E20" s="108"/>
      <c r="F20" s="109"/>
      <c r="G20" s="106" t="s">
        <v>12</v>
      </c>
      <c r="H20" s="108"/>
      <c r="I20" s="108"/>
      <c r="J20" s="108"/>
      <c r="K20" s="108"/>
      <c r="L20" s="109"/>
      <c r="M20" s="110" t="s">
        <v>18</v>
      </c>
      <c r="N20" s="111"/>
      <c r="O20" s="112"/>
    </row>
    <row r="21" spans="2:15" ht="39" customHeight="1" thickBot="1">
      <c r="B21" s="116"/>
      <c r="C21" s="117"/>
      <c r="D21" s="117"/>
      <c r="E21" s="117"/>
      <c r="F21" s="118"/>
      <c r="G21" s="116"/>
      <c r="H21" s="117"/>
      <c r="I21" s="117"/>
      <c r="J21" s="117"/>
      <c r="K21" s="117"/>
      <c r="L21" s="118"/>
      <c r="M21" s="113"/>
      <c r="N21" s="114"/>
      <c r="O21" s="115"/>
    </row>
    <row r="22" spans="2:15" ht="39" customHeight="1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rightToLeft="1" workbookViewId="0">
      <selection activeCell="B2" sqref="B2:O2"/>
    </sheetView>
  </sheetViews>
  <sheetFormatPr defaultRowHeight="15"/>
  <cols>
    <col min="1" max="1" width="6.28515625" customWidth="1"/>
    <col min="2" max="2" width="5.42578125" customWidth="1"/>
    <col min="3" max="3" width="8.42578125" customWidth="1"/>
    <col min="4" max="4" width="13.85546875" style="9" customWidth="1"/>
    <col min="5" max="15" width="6" style="5" customWidth="1"/>
    <col min="16" max="16" width="6.28515625" customWidth="1"/>
  </cols>
  <sheetData>
    <row r="1" spans="2:17" ht="42.75" customHeight="1" thickBot="1">
      <c r="B1" s="70" t="s">
        <v>65</v>
      </c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74"/>
    </row>
    <row r="2" spans="2:17" ht="42.75" customHeight="1" thickBot="1">
      <c r="B2" s="103" t="s">
        <v>76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5"/>
    </row>
    <row r="3" spans="2:17" ht="67.5" customHeight="1" thickBot="1">
      <c r="B3" s="6" t="s">
        <v>0</v>
      </c>
      <c r="C3" s="1" t="s">
        <v>58</v>
      </c>
      <c r="D3" s="1" t="s">
        <v>1</v>
      </c>
      <c r="E3" s="1" t="s">
        <v>2</v>
      </c>
      <c r="F3" s="1" t="s">
        <v>14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56</v>
      </c>
      <c r="L3" s="1" t="s">
        <v>7</v>
      </c>
      <c r="M3" s="1" t="s">
        <v>8</v>
      </c>
      <c r="N3" s="1" t="s">
        <v>15</v>
      </c>
      <c r="O3" s="10" t="s">
        <v>16</v>
      </c>
      <c r="Q3" s="2"/>
    </row>
    <row r="4" spans="2:17" ht="29.25" customHeight="1" thickBot="1">
      <c r="B4" s="43">
        <v>1</v>
      </c>
      <c r="C4" s="61"/>
      <c r="D4" s="57"/>
      <c r="E4" s="47" t="s">
        <v>49</v>
      </c>
      <c r="F4" s="15" t="s">
        <v>49</v>
      </c>
      <c r="G4" s="15" t="s">
        <v>49</v>
      </c>
      <c r="H4" s="15" t="s">
        <v>49</v>
      </c>
      <c r="I4" s="15" t="s">
        <v>49</v>
      </c>
      <c r="J4" s="15" t="s">
        <v>49</v>
      </c>
      <c r="K4" s="15" t="s">
        <v>49</v>
      </c>
      <c r="L4" s="15" t="s">
        <v>63</v>
      </c>
      <c r="M4" s="15" t="s">
        <v>49</v>
      </c>
      <c r="N4" s="15" t="s">
        <v>49</v>
      </c>
      <c r="O4" s="16" t="s">
        <v>49</v>
      </c>
    </row>
    <row r="5" spans="2:17" ht="29.25" customHeight="1" thickBot="1">
      <c r="B5" s="43"/>
      <c r="C5" s="61"/>
      <c r="D5" s="57"/>
      <c r="E5" s="47" t="s">
        <v>49</v>
      </c>
      <c r="F5" s="15" t="s">
        <v>49</v>
      </c>
      <c r="G5" s="15" t="s">
        <v>49</v>
      </c>
      <c r="H5" s="15" t="s">
        <v>49</v>
      </c>
      <c r="I5" s="15" t="s">
        <v>49</v>
      </c>
      <c r="J5" s="15" t="s">
        <v>49</v>
      </c>
      <c r="K5" s="15" t="s">
        <v>49</v>
      </c>
      <c r="L5" s="15" t="s">
        <v>49</v>
      </c>
      <c r="M5" s="15" t="s">
        <v>49</v>
      </c>
      <c r="N5" s="15" t="s">
        <v>49</v>
      </c>
      <c r="O5" s="16" t="s">
        <v>49</v>
      </c>
    </row>
    <row r="6" spans="2:17" ht="29.25" customHeight="1" thickBot="1">
      <c r="B6" s="43">
        <v>3</v>
      </c>
      <c r="C6" s="61"/>
      <c r="D6" s="57"/>
      <c r="E6" s="15" t="s">
        <v>63</v>
      </c>
      <c r="F6" s="15" t="s">
        <v>49</v>
      </c>
      <c r="G6" s="15" t="s">
        <v>49</v>
      </c>
      <c r="H6" s="15" t="s">
        <v>49</v>
      </c>
      <c r="I6" s="15" t="s">
        <v>49</v>
      </c>
      <c r="J6" s="15" t="s">
        <v>49</v>
      </c>
      <c r="K6" s="15" t="s">
        <v>49</v>
      </c>
      <c r="L6" s="15" t="s">
        <v>49</v>
      </c>
      <c r="M6" s="15" t="s">
        <v>49</v>
      </c>
      <c r="N6" s="15" t="s">
        <v>49</v>
      </c>
      <c r="O6" s="16" t="s">
        <v>49</v>
      </c>
    </row>
    <row r="7" spans="2:17" ht="29.25" customHeight="1" thickBot="1">
      <c r="B7" s="43">
        <v>4</v>
      </c>
      <c r="C7" s="61"/>
      <c r="D7" s="57"/>
      <c r="E7" s="47" t="s">
        <v>49</v>
      </c>
      <c r="F7" s="15" t="s">
        <v>49</v>
      </c>
      <c r="G7" s="15" t="s">
        <v>49</v>
      </c>
      <c r="H7" s="15" t="s">
        <v>49</v>
      </c>
      <c r="I7" s="15" t="s">
        <v>63</v>
      </c>
      <c r="J7" s="15" t="s">
        <v>49</v>
      </c>
      <c r="K7" s="15" t="s">
        <v>49</v>
      </c>
      <c r="L7" s="15" t="s">
        <v>49</v>
      </c>
      <c r="M7" s="15" t="s">
        <v>49</v>
      </c>
      <c r="N7" s="15" t="s">
        <v>49</v>
      </c>
      <c r="O7" s="15" t="s">
        <v>63</v>
      </c>
    </row>
    <row r="8" spans="2:17" ht="29.25" customHeight="1" thickBot="1">
      <c r="B8" s="43">
        <v>5</v>
      </c>
      <c r="C8" s="61"/>
      <c r="D8" s="57"/>
      <c r="E8" s="47" t="s">
        <v>49</v>
      </c>
      <c r="F8" s="15" t="s">
        <v>63</v>
      </c>
      <c r="G8" s="15" t="s">
        <v>49</v>
      </c>
      <c r="H8" s="15" t="s">
        <v>63</v>
      </c>
      <c r="I8" s="15" t="s">
        <v>49</v>
      </c>
      <c r="J8" s="15" t="s">
        <v>49</v>
      </c>
      <c r="K8" s="15" t="s">
        <v>49</v>
      </c>
      <c r="L8" s="15" t="s">
        <v>49</v>
      </c>
      <c r="M8" s="15" t="s">
        <v>49</v>
      </c>
      <c r="N8" s="15" t="s">
        <v>49</v>
      </c>
      <c r="O8" s="16" t="s">
        <v>49</v>
      </c>
    </row>
    <row r="9" spans="2:17" ht="29.25" customHeight="1" thickBot="1">
      <c r="B9" s="43">
        <v>6</v>
      </c>
      <c r="C9" s="61"/>
      <c r="D9" s="57"/>
      <c r="E9" s="47" t="s">
        <v>49</v>
      </c>
      <c r="F9" s="15" t="s">
        <v>63</v>
      </c>
      <c r="G9" s="15" t="s">
        <v>49</v>
      </c>
      <c r="H9" s="15" t="s">
        <v>49</v>
      </c>
      <c r="I9" s="15" t="s">
        <v>49</v>
      </c>
      <c r="J9" s="15" t="s">
        <v>49</v>
      </c>
      <c r="K9" s="15" t="s">
        <v>49</v>
      </c>
      <c r="L9" s="15" t="s">
        <v>49</v>
      </c>
      <c r="M9" s="15" t="s">
        <v>49</v>
      </c>
      <c r="N9" s="15" t="s">
        <v>49</v>
      </c>
      <c r="O9" s="16" t="s">
        <v>49</v>
      </c>
    </row>
    <row r="10" spans="2:17" ht="29.25" customHeight="1" thickBot="1">
      <c r="B10" s="43">
        <v>7</v>
      </c>
      <c r="C10" s="61"/>
      <c r="D10" s="57"/>
      <c r="E10" s="47" t="s">
        <v>49</v>
      </c>
      <c r="F10" s="15" t="s">
        <v>49</v>
      </c>
      <c r="G10" s="15" t="s">
        <v>49</v>
      </c>
      <c r="H10" s="15" t="s">
        <v>63</v>
      </c>
      <c r="I10" s="15" t="s">
        <v>49</v>
      </c>
      <c r="J10" s="15" t="s">
        <v>49</v>
      </c>
      <c r="K10" s="15" t="s">
        <v>49</v>
      </c>
      <c r="L10" s="15" t="s">
        <v>49</v>
      </c>
      <c r="M10" s="15" t="s">
        <v>49</v>
      </c>
      <c r="N10" s="15" t="s">
        <v>49</v>
      </c>
      <c r="O10" s="16" t="s">
        <v>49</v>
      </c>
    </row>
    <row r="11" spans="2:17" ht="29.25" customHeight="1" thickBot="1">
      <c r="B11" s="43">
        <v>8</v>
      </c>
      <c r="C11" s="61"/>
      <c r="D11" s="57"/>
      <c r="E11" s="47" t="s">
        <v>49</v>
      </c>
      <c r="F11" s="15" t="s">
        <v>63</v>
      </c>
      <c r="G11" s="15" t="s">
        <v>49</v>
      </c>
      <c r="H11" s="15" t="s">
        <v>49</v>
      </c>
      <c r="I11" s="15" t="s">
        <v>49</v>
      </c>
      <c r="J11" s="15" t="s">
        <v>49</v>
      </c>
      <c r="K11" s="15" t="s">
        <v>49</v>
      </c>
      <c r="L11" s="15" t="s">
        <v>49</v>
      </c>
      <c r="M11" s="15" t="s">
        <v>49</v>
      </c>
      <c r="N11" s="15" t="s">
        <v>49</v>
      </c>
      <c r="O11" s="16" t="s">
        <v>49</v>
      </c>
    </row>
    <row r="12" spans="2:17" ht="29.25" customHeight="1" thickBot="1">
      <c r="B12" s="43">
        <v>9</v>
      </c>
      <c r="C12" s="61"/>
      <c r="D12" s="57"/>
      <c r="E12" s="47" t="s">
        <v>49</v>
      </c>
      <c r="F12" s="15" t="s">
        <v>49</v>
      </c>
      <c r="G12" s="15" t="s">
        <v>49</v>
      </c>
      <c r="H12" s="15" t="s">
        <v>49</v>
      </c>
      <c r="I12" s="15" t="s">
        <v>49</v>
      </c>
      <c r="J12" s="15" t="s">
        <v>49</v>
      </c>
      <c r="K12" s="15" t="s">
        <v>49</v>
      </c>
      <c r="L12" s="15" t="s">
        <v>49</v>
      </c>
      <c r="M12" s="15" t="s">
        <v>49</v>
      </c>
      <c r="N12" s="15" t="s">
        <v>49</v>
      </c>
      <c r="O12" s="15" t="s">
        <v>63</v>
      </c>
    </row>
    <row r="13" spans="2:17" ht="29.25" customHeight="1" thickBot="1">
      <c r="B13" s="43">
        <v>10</v>
      </c>
      <c r="C13" s="61"/>
      <c r="D13" s="57"/>
      <c r="E13" s="47" t="s">
        <v>49</v>
      </c>
      <c r="F13" s="15" t="s">
        <v>49</v>
      </c>
      <c r="G13" s="15" t="s">
        <v>49</v>
      </c>
      <c r="H13" s="15" t="s">
        <v>49</v>
      </c>
      <c r="I13" s="15" t="s">
        <v>49</v>
      </c>
      <c r="J13" s="15" t="s">
        <v>49</v>
      </c>
      <c r="K13" s="15" t="s">
        <v>49</v>
      </c>
      <c r="L13" s="15" t="s">
        <v>49</v>
      </c>
      <c r="M13" s="15" t="s">
        <v>49</v>
      </c>
      <c r="N13" s="15" t="s">
        <v>49</v>
      </c>
      <c r="O13" s="16" t="s">
        <v>49</v>
      </c>
    </row>
    <row r="14" spans="2:17" ht="29.25" customHeight="1" thickBot="1">
      <c r="B14" s="43">
        <v>11</v>
      </c>
      <c r="C14" s="61"/>
      <c r="D14" s="57"/>
      <c r="E14" s="47" t="s">
        <v>49</v>
      </c>
      <c r="F14" s="15" t="s">
        <v>49</v>
      </c>
      <c r="G14" s="15" t="s">
        <v>49</v>
      </c>
      <c r="H14" s="15" t="s">
        <v>49</v>
      </c>
      <c r="I14" s="15" t="s">
        <v>49</v>
      </c>
      <c r="J14" s="15" t="s">
        <v>49</v>
      </c>
      <c r="K14" s="15" t="s">
        <v>49</v>
      </c>
      <c r="L14" s="15" t="s">
        <v>49</v>
      </c>
      <c r="M14" s="15" t="s">
        <v>63</v>
      </c>
      <c r="N14" s="15" t="s">
        <v>49</v>
      </c>
      <c r="O14" s="16" t="s">
        <v>49</v>
      </c>
    </row>
    <row r="15" spans="2:17" ht="29.25" customHeight="1" thickBot="1">
      <c r="B15" s="43">
        <v>12</v>
      </c>
      <c r="C15" s="61"/>
      <c r="D15" s="57"/>
      <c r="E15" s="47" t="s">
        <v>49</v>
      </c>
      <c r="F15" s="15" t="s">
        <v>49</v>
      </c>
      <c r="G15" s="15" t="s">
        <v>49</v>
      </c>
      <c r="H15" s="15" t="s">
        <v>63</v>
      </c>
      <c r="I15" s="15" t="s">
        <v>49</v>
      </c>
      <c r="J15" s="15" t="s">
        <v>49</v>
      </c>
      <c r="K15" s="15" t="s">
        <v>49</v>
      </c>
      <c r="L15" s="15" t="s">
        <v>49</v>
      </c>
      <c r="M15" s="15" t="s">
        <v>49</v>
      </c>
      <c r="N15" s="15" t="s">
        <v>49</v>
      </c>
      <c r="O15" s="16" t="s">
        <v>49</v>
      </c>
    </row>
    <row r="16" spans="2:17" ht="29.25" customHeight="1" thickBot="1">
      <c r="B16" s="43">
        <v>13</v>
      </c>
      <c r="C16" s="61"/>
      <c r="D16" s="57"/>
      <c r="E16" s="15" t="s">
        <v>63</v>
      </c>
      <c r="F16" s="15" t="s">
        <v>49</v>
      </c>
      <c r="G16" s="15" t="s">
        <v>49</v>
      </c>
      <c r="H16" s="15" t="s">
        <v>49</v>
      </c>
      <c r="I16" s="15" t="s">
        <v>63</v>
      </c>
      <c r="J16" s="15" t="s">
        <v>49</v>
      </c>
      <c r="K16" s="15" t="s">
        <v>49</v>
      </c>
      <c r="L16" s="15" t="s">
        <v>49</v>
      </c>
      <c r="M16" s="15" t="s">
        <v>49</v>
      </c>
      <c r="N16" s="15" t="s">
        <v>49</v>
      </c>
      <c r="O16" s="16" t="s">
        <v>49</v>
      </c>
    </row>
    <row r="17" spans="2:15" ht="29.25" customHeight="1" thickBot="1">
      <c r="B17" s="43">
        <v>14</v>
      </c>
      <c r="C17" s="61"/>
      <c r="D17" s="57"/>
      <c r="E17" s="47" t="s">
        <v>49</v>
      </c>
      <c r="F17" s="15" t="s">
        <v>49</v>
      </c>
      <c r="G17" s="15" t="s">
        <v>49</v>
      </c>
      <c r="H17" s="15" t="s">
        <v>49</v>
      </c>
      <c r="I17" s="15" t="s">
        <v>49</v>
      </c>
      <c r="J17" s="15" t="s">
        <v>49</v>
      </c>
      <c r="K17" s="15" t="s">
        <v>49</v>
      </c>
      <c r="L17" s="15" t="s">
        <v>49</v>
      </c>
      <c r="M17" s="15" t="s">
        <v>49</v>
      </c>
      <c r="N17" s="15" t="s">
        <v>49</v>
      </c>
      <c r="O17" s="16" t="s">
        <v>49</v>
      </c>
    </row>
    <row r="18" spans="2:15" ht="29.25" customHeight="1" thickBot="1">
      <c r="B18" s="43">
        <v>15</v>
      </c>
      <c r="C18" s="61"/>
      <c r="D18" s="57"/>
      <c r="E18" s="47" t="s">
        <v>49</v>
      </c>
      <c r="F18" s="15" t="s">
        <v>49</v>
      </c>
      <c r="G18" s="15" t="s">
        <v>49</v>
      </c>
      <c r="H18" s="15" t="s">
        <v>49</v>
      </c>
      <c r="I18" s="15" t="s">
        <v>63</v>
      </c>
      <c r="J18" s="15" t="s">
        <v>49</v>
      </c>
      <c r="K18" s="15" t="s">
        <v>49</v>
      </c>
      <c r="L18" s="15" t="s">
        <v>49</v>
      </c>
      <c r="M18" s="15" t="s">
        <v>49</v>
      </c>
      <c r="N18" s="15" t="s">
        <v>49</v>
      </c>
      <c r="O18" s="16" t="s">
        <v>49</v>
      </c>
    </row>
    <row r="19" spans="2:15" ht="24" customHeight="1" thickBot="1">
      <c r="B19" s="43">
        <v>16</v>
      </c>
      <c r="C19" s="61"/>
      <c r="D19" s="57"/>
      <c r="E19" s="15" t="s">
        <v>63</v>
      </c>
      <c r="F19" s="15" t="s">
        <v>49</v>
      </c>
      <c r="G19" s="15" t="s">
        <v>49</v>
      </c>
      <c r="H19" s="15" t="s">
        <v>63</v>
      </c>
      <c r="I19" s="15" t="s">
        <v>49</v>
      </c>
      <c r="J19" s="15" t="s">
        <v>49</v>
      </c>
      <c r="K19" s="15" t="s">
        <v>49</v>
      </c>
      <c r="L19" s="15" t="s">
        <v>49</v>
      </c>
      <c r="M19" s="15" t="s">
        <v>49</v>
      </c>
      <c r="N19" s="15" t="s">
        <v>49</v>
      </c>
      <c r="O19" s="16" t="s">
        <v>49</v>
      </c>
    </row>
    <row r="20" spans="2:15" ht="24.75" customHeight="1">
      <c r="B20" s="106" t="s">
        <v>11</v>
      </c>
      <c r="C20" s="107"/>
      <c r="D20" s="108"/>
      <c r="E20" s="108"/>
      <c r="F20" s="109"/>
      <c r="G20" s="106" t="s">
        <v>12</v>
      </c>
      <c r="H20" s="108"/>
      <c r="I20" s="108"/>
      <c r="J20" s="108"/>
      <c r="K20" s="108"/>
      <c r="L20" s="109"/>
      <c r="M20" s="110" t="s">
        <v>18</v>
      </c>
      <c r="N20" s="111"/>
      <c r="O20" s="112"/>
    </row>
    <row r="21" spans="2:15" ht="39" customHeight="1" thickBot="1">
      <c r="B21" s="116"/>
      <c r="C21" s="117"/>
      <c r="D21" s="117"/>
      <c r="E21" s="117"/>
      <c r="F21" s="118"/>
      <c r="G21" s="116"/>
      <c r="H21" s="117"/>
      <c r="I21" s="117"/>
      <c r="J21" s="117"/>
      <c r="K21" s="117"/>
      <c r="L21" s="118"/>
      <c r="M21" s="113"/>
      <c r="N21" s="114"/>
      <c r="O21" s="115"/>
    </row>
    <row r="22" spans="2:15" ht="39" customHeight="1"/>
  </sheetData>
  <mergeCells count="7">
    <mergeCell ref="B1:O1"/>
    <mergeCell ref="B2:O2"/>
    <mergeCell ref="B20:F20"/>
    <mergeCell ref="G20:L20"/>
    <mergeCell ref="M20:O21"/>
    <mergeCell ref="B21:F21"/>
    <mergeCell ref="G21:L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abSelected="1" workbookViewId="0">
      <selection activeCell="A6" sqref="A6:P6"/>
    </sheetView>
  </sheetViews>
  <sheetFormatPr defaultRowHeight="15"/>
  <cols>
    <col min="1" max="1" width="12.1406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/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24</v>
      </c>
      <c r="B13" s="26"/>
      <c r="C13" s="26"/>
      <c r="D13" s="26"/>
      <c r="E13" s="26">
        <v>8</v>
      </c>
      <c r="F13" s="26"/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7.45" customHeight="1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30"/>
    </row>
    <row r="18" spans="1:18" s="29" customFormat="1" ht="17.45" customHeight="1">
      <c r="A18" s="168">
        <f>SUM(A10:A16)</f>
        <v>166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 ht="17.45" customHeight="1">
      <c r="A19" s="168">
        <f>A18/G17*10</f>
        <v>83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 ht="15" customHeigh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 ht="20.100000000000001" customHeight="1">
      <c r="A21" s="32"/>
      <c r="B21" s="177" t="s">
        <v>45</v>
      </c>
      <c r="C21" s="177"/>
      <c r="D21" s="177"/>
      <c r="E21" s="34"/>
      <c r="F21" s="33"/>
      <c r="G21" s="33"/>
      <c r="L21" s="33">
        <v>83</v>
      </c>
      <c r="M21" s="33"/>
      <c r="N21" s="36" t="s">
        <v>48</v>
      </c>
      <c r="O21" s="35"/>
      <c r="P21" s="42"/>
    </row>
    <row r="22" spans="1:18" s="29" customFormat="1" ht="12" customHeight="1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2" customHeight="1" thickTop="1">
      <c r="A23" s="33"/>
      <c r="B23" s="35"/>
      <c r="C23" s="35"/>
      <c r="D23" s="35"/>
      <c r="E23" s="35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 ht="12" customHeight="1">
      <c r="A24" s="33"/>
      <c r="B24" s="35"/>
      <c r="C24" s="35"/>
      <c r="D24" s="35"/>
      <c r="E24" s="35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 ht="12" customHeight="1">
      <c r="A25" s="33"/>
      <c r="B25" s="35"/>
      <c r="C25" s="35"/>
      <c r="D25" s="35"/>
      <c r="E25" s="35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 ht="12" customHeight="1">
      <c r="A26" s="33"/>
      <c r="B26" s="35"/>
      <c r="C26" s="35"/>
      <c r="D26" s="35"/>
      <c r="E26" s="35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 ht="12" customHeight="1">
      <c r="A27" s="33"/>
      <c r="B27" s="35"/>
      <c r="C27" s="35"/>
      <c r="D27" s="35"/>
      <c r="E27" s="35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 ht="12" customHeight="1">
      <c r="A28" s="33"/>
      <c r="B28" s="35"/>
      <c r="C28" s="35"/>
      <c r="D28" s="35"/>
      <c r="E28" s="35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 ht="12" customHeight="1">
      <c r="A29" s="33"/>
      <c r="B29" s="35"/>
      <c r="C29" s="35"/>
      <c r="D29" s="35"/>
      <c r="E29" s="35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 ht="12" customHeight="1">
      <c r="A30" s="33"/>
      <c r="B30" s="35"/>
      <c r="C30" s="35"/>
      <c r="D30" s="35"/>
      <c r="E30" s="35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 ht="12" customHeight="1">
      <c r="A31" s="33"/>
      <c r="B31" s="35"/>
      <c r="C31" s="35"/>
      <c r="D31" s="35"/>
      <c r="E31" s="35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 ht="12" customHeight="1">
      <c r="A32" s="33"/>
      <c r="B32" s="35"/>
      <c r="C32" s="35"/>
      <c r="D32" s="35"/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 ht="13.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3.5" customHeight="1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8.600000000000001" customHeight="1" thickTop="1"/>
    <row r="36" spans="1:16" s="23" customFormat="1" ht="21.95" customHeight="1"/>
    <row r="37" spans="1:16" s="23" customFormat="1" ht="18.600000000000001" customHeight="1"/>
    <row r="38" spans="1:16" s="23" customFormat="1" ht="8.1" customHeight="1"/>
    <row r="39" spans="1:16" s="24" customFormat="1" ht="23.1" customHeight="1"/>
    <row r="40" spans="1:16" s="23" customFormat="1" ht="14.1" customHeight="1"/>
    <row r="41" spans="1:16" s="23" customFormat="1" ht="15" customHeight="1"/>
    <row r="42" spans="1:16" s="23" customFormat="1" ht="15" customHeight="1"/>
    <row r="43" spans="1:16" s="23" customFormat="1" ht="17.45" customHeight="1"/>
    <row r="44" spans="1:16" s="23" customFormat="1" ht="17.45" customHeight="1"/>
    <row r="45" spans="1:16" s="23" customFormat="1" ht="17.45" customHeight="1"/>
    <row r="46" spans="1:16" s="23" customFormat="1" ht="17.45" customHeight="1"/>
    <row r="47" spans="1:16" s="23" customFormat="1" ht="17.45" customHeight="1"/>
    <row r="48" spans="1:16" s="23" customFormat="1" ht="17.45" customHeight="1"/>
    <row r="49" spans="2:2" s="23" customFormat="1" ht="17.45" customHeight="1"/>
    <row r="50" spans="2:2" s="23" customFormat="1" ht="17.45" customHeight="1"/>
    <row r="51" spans="2:2" s="29" customFormat="1" ht="17.45" customHeight="1">
      <c r="B51" s="30"/>
    </row>
    <row r="52" spans="2:2" s="29" customFormat="1" ht="17.45" customHeight="1"/>
    <row r="53" spans="2:2" s="29" customFormat="1" ht="17.25" customHeight="1"/>
    <row r="54" spans="2:2" s="29" customFormat="1" ht="15" customHeight="1"/>
    <row r="55" spans="2:2" s="29" customFormat="1" ht="20.100000000000001" customHeight="1"/>
    <row r="56" spans="2:2" s="29" customFormat="1" ht="12" customHeight="1"/>
    <row r="57" spans="2:2" s="23" customFormat="1" ht="8.1" customHeight="1"/>
  </sheetData>
  <mergeCells count="39"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A1:C1"/>
    <mergeCell ref="D1:E1"/>
    <mergeCell ref="F1:K3"/>
    <mergeCell ref="L1:P1"/>
    <mergeCell ref="A2:C2"/>
    <mergeCell ref="D2:E2"/>
    <mergeCell ref="L2:P3"/>
    <mergeCell ref="A3:C3"/>
    <mergeCell ref="D3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12.285156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/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9</v>
      </c>
      <c r="B12" s="26"/>
      <c r="C12" s="26"/>
      <c r="D12" s="26"/>
      <c r="E12" s="26"/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173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86.5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86.5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10.285156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/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69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 t="b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27</v>
      </c>
      <c r="B10" s="26"/>
      <c r="C10" s="26"/>
      <c r="D10" s="26"/>
      <c r="E10" s="26"/>
      <c r="F10" s="26">
        <v>9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27</v>
      </c>
      <c r="B11" s="26"/>
      <c r="C11" s="26"/>
      <c r="D11" s="26"/>
      <c r="E11" s="26"/>
      <c r="F11" s="26">
        <v>9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9</v>
      </c>
      <c r="B12" s="26"/>
      <c r="C12" s="26"/>
      <c r="D12" s="26"/>
      <c r="E12" s="26">
        <v>8</v>
      </c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24</v>
      </c>
      <c r="B13" s="26"/>
      <c r="C13" s="26"/>
      <c r="D13" s="26"/>
      <c r="E13" s="26">
        <v>8</v>
      </c>
      <c r="F13" s="26"/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176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88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88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/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176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88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J21" s="29">
        <v>88</v>
      </c>
      <c r="L21" s="33"/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F1" sqref="F1:K3"/>
    </sheetView>
  </sheetViews>
  <sheetFormatPr defaultRowHeight="15"/>
  <cols>
    <col min="1" max="1" width="10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/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70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24</v>
      </c>
      <c r="B13" s="26"/>
      <c r="C13" s="26"/>
      <c r="D13" s="26"/>
      <c r="E13" s="26">
        <v>8</v>
      </c>
      <c r="F13" s="26"/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166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83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83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.57031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59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 t="b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27</v>
      </c>
      <c r="B10" s="26"/>
      <c r="C10" s="26"/>
      <c r="D10" s="26"/>
      <c r="E10" s="26"/>
      <c r="F10" s="26">
        <v>9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27</v>
      </c>
      <c r="B11" s="26"/>
      <c r="C11" s="26"/>
      <c r="D11" s="26"/>
      <c r="E11" s="26"/>
      <c r="F11" s="26">
        <v>9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9</v>
      </c>
      <c r="B12" s="26"/>
      <c r="C12" s="26"/>
      <c r="D12" s="26"/>
      <c r="E12" s="26"/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183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91.5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91.5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176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88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88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.425781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 t="b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27</v>
      </c>
      <c r="B10" s="26"/>
      <c r="C10" s="26"/>
      <c r="D10" s="26"/>
      <c r="E10" s="26"/>
      <c r="F10" s="26">
        <v>9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27</v>
      </c>
      <c r="B11" s="26"/>
      <c r="C11" s="26"/>
      <c r="D11" s="26"/>
      <c r="E11" s="26"/>
      <c r="F11" s="26">
        <v>9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9</v>
      </c>
      <c r="B12" s="26"/>
      <c r="C12" s="26"/>
      <c r="D12" s="26"/>
      <c r="E12" s="26"/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183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91.5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91.5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77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24</v>
      </c>
      <c r="B13" s="26"/>
      <c r="C13" s="26"/>
      <c r="D13" s="26"/>
      <c r="E13" s="26">
        <v>8</v>
      </c>
      <c r="F13" s="26"/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166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83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83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.71093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30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30</v>
      </c>
      <c r="B10" s="26"/>
      <c r="C10" s="26"/>
      <c r="D10" s="26"/>
      <c r="E10" s="26"/>
      <c r="F10" s="26">
        <v>10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30</v>
      </c>
      <c r="B11" s="26"/>
      <c r="C11" s="26"/>
      <c r="D11" s="26"/>
      <c r="E11" s="26"/>
      <c r="F11" s="26">
        <v>10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10</v>
      </c>
      <c r="B12" s="26"/>
      <c r="C12" s="26"/>
      <c r="D12" s="26"/>
      <c r="E12" s="26"/>
      <c r="F12" s="26">
        <v>10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30</v>
      </c>
      <c r="B13" s="26"/>
      <c r="C13" s="26"/>
      <c r="D13" s="26"/>
      <c r="E13" s="26"/>
      <c r="F13" s="26">
        <v>10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27</v>
      </c>
      <c r="B15" s="26"/>
      <c r="C15" s="26"/>
      <c r="D15" s="26"/>
      <c r="E15" s="26"/>
      <c r="F15" s="26">
        <v>9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193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96.5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K21" s="29">
        <v>96.5</v>
      </c>
      <c r="L21" s="33"/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78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30</v>
      </c>
      <c r="B13" s="26"/>
      <c r="C13" s="26"/>
      <c r="D13" s="26"/>
      <c r="E13" s="26"/>
      <c r="F13" s="26">
        <v>10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40</v>
      </c>
      <c r="B14" s="26"/>
      <c r="C14" s="26"/>
      <c r="D14" s="26"/>
      <c r="E14" s="26"/>
      <c r="F14" s="26">
        <v>10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180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90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90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V6" sqref="V6"/>
    </sheetView>
  </sheetViews>
  <sheetFormatPr defaultRowHeight="15"/>
  <cols>
    <col min="1" max="1" width="10.1406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16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16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16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16" s="24" customFormat="1" ht="23.1" customHeight="1">
      <c r="A6" s="151" t="s">
        <v>59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</row>
    <row r="7" spans="1:16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16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16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16" s="23" customFormat="1" ht="17.45" customHeight="1">
      <c r="A10" s="25">
        <f t="shared" ref="A10:A16" si="0">IF(F10&gt;0,G10*F10,IF(E10&gt;0,G10*E10,IF(D10&gt;0,G10*D10,IF(C10&gt;0,G10*C10,IF(B10=0,G10*0)))))</f>
        <v>30</v>
      </c>
      <c r="B10" s="26"/>
      <c r="C10" s="26"/>
      <c r="D10" s="26"/>
      <c r="E10" s="26"/>
      <c r="F10" s="26">
        <v>10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16" s="23" customFormat="1" ht="17.45" customHeight="1">
      <c r="A11" s="25">
        <f t="shared" si="0"/>
        <v>30</v>
      </c>
      <c r="B11" s="26"/>
      <c r="C11" s="26"/>
      <c r="D11" s="26"/>
      <c r="E11" s="26"/>
      <c r="F11" s="26">
        <v>10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16" s="23" customFormat="1" ht="17.45" customHeight="1">
      <c r="A12" s="25">
        <f t="shared" si="0"/>
        <v>9</v>
      </c>
      <c r="B12" s="26"/>
      <c r="C12" s="26"/>
      <c r="D12" s="26"/>
      <c r="E12" s="26"/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16" s="23" customFormat="1" ht="17.45" customHeight="1">
      <c r="A13" s="25">
        <f t="shared" si="0"/>
        <v>27</v>
      </c>
      <c r="B13" s="26"/>
      <c r="C13" s="26"/>
      <c r="D13" s="26"/>
      <c r="E13" s="26"/>
      <c r="F13" s="26">
        <v>9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16" s="23" customFormat="1" ht="17.45" customHeight="1">
      <c r="A14" s="25">
        <f t="shared" si="0"/>
        <v>32</v>
      </c>
      <c r="B14" s="26"/>
      <c r="C14" s="26"/>
      <c r="D14" s="26"/>
      <c r="E14" s="26">
        <v>8</v>
      </c>
      <c r="F14" s="26"/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16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16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182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91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91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workbookViewId="0">
      <selection activeCell="A6" sqref="A6:P6"/>
    </sheetView>
  </sheetViews>
  <sheetFormatPr defaultRowHeight="15"/>
  <cols>
    <col min="1" max="1" width="10.14062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22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22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22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22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22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22" s="24" customFormat="1" ht="23.1" customHeight="1">
      <c r="A6" s="151" t="s">
        <v>62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  <c r="V6" s="24">
        <f>IF(F10=9,F10=10,F10*G10)</f>
        <v>0</v>
      </c>
    </row>
    <row r="7" spans="1:22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22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22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22" s="23" customFormat="1" ht="17.45" customHeight="1">
      <c r="A10" s="25">
        <f t="shared" ref="A10:A16" si="0">IF(F10&gt;0,G10*F10,IF(E10&gt;0,G10*E10,IF(D10&gt;0,G10*D10,IF(C10&gt;0,G10*C10,IF(B10=0,G10*0)))))</f>
        <v>24</v>
      </c>
      <c r="B10" s="26"/>
      <c r="C10" s="26"/>
      <c r="D10" s="26"/>
      <c r="E10" s="26">
        <v>8</v>
      </c>
      <c r="F10" s="26"/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22" s="23" customFormat="1" ht="17.45" customHeight="1">
      <c r="A11" s="25">
        <f t="shared" si="0"/>
        <v>24</v>
      </c>
      <c r="B11" s="26"/>
      <c r="C11" s="26"/>
      <c r="D11" s="26"/>
      <c r="E11" s="26">
        <v>8</v>
      </c>
      <c r="F11" s="26"/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22" s="23" customFormat="1" ht="17.45" customHeight="1">
      <c r="A12" s="25">
        <f t="shared" si="0"/>
        <v>8</v>
      </c>
      <c r="B12" s="26"/>
      <c r="C12" s="26"/>
      <c r="D12" s="26"/>
      <c r="E12" s="26">
        <v>8</v>
      </c>
      <c r="F12" s="26"/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22" s="23" customFormat="1" ht="17.45" customHeight="1">
      <c r="A13" s="25">
        <f t="shared" si="0"/>
        <v>24</v>
      </c>
      <c r="B13" s="26"/>
      <c r="C13" s="26"/>
      <c r="D13" s="26"/>
      <c r="E13" s="26">
        <v>8</v>
      </c>
      <c r="F13" s="26"/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22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22" s="23" customFormat="1" ht="17.45" customHeight="1">
      <c r="A15" s="25">
        <f t="shared" si="0"/>
        <v>24</v>
      </c>
      <c r="B15" s="26"/>
      <c r="C15" s="26"/>
      <c r="D15" s="26"/>
      <c r="E15" s="26">
        <v>8</v>
      </c>
      <c r="F15" s="26"/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22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170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85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85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workbookViewId="0">
      <selection activeCell="V6" sqref="V6"/>
    </sheetView>
  </sheetViews>
  <sheetFormatPr defaultRowHeight="15"/>
  <cols>
    <col min="1" max="1" width="9.85546875" customWidth="1"/>
    <col min="2" max="5" width="5.7109375" customWidth="1"/>
    <col min="6" max="6" width="5.28515625" customWidth="1"/>
    <col min="7" max="9" width="5.7109375" customWidth="1"/>
    <col min="10" max="10" width="4.7109375" customWidth="1"/>
    <col min="11" max="11" width="5.28515625" customWidth="1"/>
    <col min="12" max="12" width="6.7109375" customWidth="1"/>
    <col min="13" max="14" width="7.7109375" customWidth="1"/>
    <col min="15" max="15" width="6.85546875" customWidth="1"/>
    <col min="16" max="16" width="4.7109375" customWidth="1"/>
    <col min="257" max="257" width="7.7109375" customWidth="1"/>
    <col min="258" max="261" width="5.7109375" customWidth="1"/>
    <col min="262" max="262" width="5.28515625" customWidth="1"/>
    <col min="263" max="265" width="5.7109375" customWidth="1"/>
    <col min="266" max="266" width="4.7109375" customWidth="1"/>
    <col min="267" max="267" width="5.28515625" customWidth="1"/>
    <col min="268" max="268" width="6.7109375" customWidth="1"/>
    <col min="269" max="270" width="7.7109375" customWidth="1"/>
    <col min="271" max="271" width="6.85546875" customWidth="1"/>
    <col min="272" max="272" width="4.7109375" customWidth="1"/>
    <col min="513" max="513" width="7.7109375" customWidth="1"/>
    <col min="514" max="517" width="5.7109375" customWidth="1"/>
    <col min="518" max="518" width="5.28515625" customWidth="1"/>
    <col min="519" max="521" width="5.7109375" customWidth="1"/>
    <col min="522" max="522" width="4.7109375" customWidth="1"/>
    <col min="523" max="523" width="5.28515625" customWidth="1"/>
    <col min="524" max="524" width="6.7109375" customWidth="1"/>
    <col min="525" max="526" width="7.7109375" customWidth="1"/>
    <col min="527" max="527" width="6.85546875" customWidth="1"/>
    <col min="528" max="528" width="4.7109375" customWidth="1"/>
    <col min="769" max="769" width="7.7109375" customWidth="1"/>
    <col min="770" max="773" width="5.7109375" customWidth="1"/>
    <col min="774" max="774" width="5.28515625" customWidth="1"/>
    <col min="775" max="777" width="5.7109375" customWidth="1"/>
    <col min="778" max="778" width="4.7109375" customWidth="1"/>
    <col min="779" max="779" width="5.28515625" customWidth="1"/>
    <col min="780" max="780" width="6.7109375" customWidth="1"/>
    <col min="781" max="782" width="7.7109375" customWidth="1"/>
    <col min="783" max="783" width="6.85546875" customWidth="1"/>
    <col min="784" max="784" width="4.7109375" customWidth="1"/>
    <col min="1025" max="1025" width="7.7109375" customWidth="1"/>
    <col min="1026" max="1029" width="5.7109375" customWidth="1"/>
    <col min="1030" max="1030" width="5.28515625" customWidth="1"/>
    <col min="1031" max="1033" width="5.7109375" customWidth="1"/>
    <col min="1034" max="1034" width="4.7109375" customWidth="1"/>
    <col min="1035" max="1035" width="5.28515625" customWidth="1"/>
    <col min="1036" max="1036" width="6.7109375" customWidth="1"/>
    <col min="1037" max="1038" width="7.7109375" customWidth="1"/>
    <col min="1039" max="1039" width="6.85546875" customWidth="1"/>
    <col min="1040" max="1040" width="4.7109375" customWidth="1"/>
    <col min="1281" max="1281" width="7.7109375" customWidth="1"/>
    <col min="1282" max="1285" width="5.7109375" customWidth="1"/>
    <col min="1286" max="1286" width="5.28515625" customWidth="1"/>
    <col min="1287" max="1289" width="5.7109375" customWidth="1"/>
    <col min="1290" max="1290" width="4.7109375" customWidth="1"/>
    <col min="1291" max="1291" width="5.28515625" customWidth="1"/>
    <col min="1292" max="1292" width="6.7109375" customWidth="1"/>
    <col min="1293" max="1294" width="7.7109375" customWidth="1"/>
    <col min="1295" max="1295" width="6.85546875" customWidth="1"/>
    <col min="1296" max="1296" width="4.7109375" customWidth="1"/>
    <col min="1537" max="1537" width="7.7109375" customWidth="1"/>
    <col min="1538" max="1541" width="5.7109375" customWidth="1"/>
    <col min="1542" max="1542" width="5.28515625" customWidth="1"/>
    <col min="1543" max="1545" width="5.7109375" customWidth="1"/>
    <col min="1546" max="1546" width="4.7109375" customWidth="1"/>
    <col min="1547" max="1547" width="5.28515625" customWidth="1"/>
    <col min="1548" max="1548" width="6.7109375" customWidth="1"/>
    <col min="1549" max="1550" width="7.7109375" customWidth="1"/>
    <col min="1551" max="1551" width="6.85546875" customWidth="1"/>
    <col min="1552" max="1552" width="4.7109375" customWidth="1"/>
    <col min="1793" max="1793" width="7.7109375" customWidth="1"/>
    <col min="1794" max="1797" width="5.7109375" customWidth="1"/>
    <col min="1798" max="1798" width="5.28515625" customWidth="1"/>
    <col min="1799" max="1801" width="5.7109375" customWidth="1"/>
    <col min="1802" max="1802" width="4.7109375" customWidth="1"/>
    <col min="1803" max="1803" width="5.28515625" customWidth="1"/>
    <col min="1804" max="1804" width="6.7109375" customWidth="1"/>
    <col min="1805" max="1806" width="7.7109375" customWidth="1"/>
    <col min="1807" max="1807" width="6.85546875" customWidth="1"/>
    <col min="1808" max="1808" width="4.7109375" customWidth="1"/>
    <col min="2049" max="2049" width="7.7109375" customWidth="1"/>
    <col min="2050" max="2053" width="5.7109375" customWidth="1"/>
    <col min="2054" max="2054" width="5.28515625" customWidth="1"/>
    <col min="2055" max="2057" width="5.7109375" customWidth="1"/>
    <col min="2058" max="2058" width="4.7109375" customWidth="1"/>
    <col min="2059" max="2059" width="5.28515625" customWidth="1"/>
    <col min="2060" max="2060" width="6.7109375" customWidth="1"/>
    <col min="2061" max="2062" width="7.7109375" customWidth="1"/>
    <col min="2063" max="2063" width="6.85546875" customWidth="1"/>
    <col min="2064" max="2064" width="4.7109375" customWidth="1"/>
    <col min="2305" max="2305" width="7.7109375" customWidth="1"/>
    <col min="2306" max="2309" width="5.7109375" customWidth="1"/>
    <col min="2310" max="2310" width="5.28515625" customWidth="1"/>
    <col min="2311" max="2313" width="5.7109375" customWidth="1"/>
    <col min="2314" max="2314" width="4.7109375" customWidth="1"/>
    <col min="2315" max="2315" width="5.28515625" customWidth="1"/>
    <col min="2316" max="2316" width="6.7109375" customWidth="1"/>
    <col min="2317" max="2318" width="7.7109375" customWidth="1"/>
    <col min="2319" max="2319" width="6.85546875" customWidth="1"/>
    <col min="2320" max="2320" width="4.7109375" customWidth="1"/>
    <col min="2561" max="2561" width="7.7109375" customWidth="1"/>
    <col min="2562" max="2565" width="5.7109375" customWidth="1"/>
    <col min="2566" max="2566" width="5.28515625" customWidth="1"/>
    <col min="2567" max="2569" width="5.7109375" customWidth="1"/>
    <col min="2570" max="2570" width="4.7109375" customWidth="1"/>
    <col min="2571" max="2571" width="5.28515625" customWidth="1"/>
    <col min="2572" max="2572" width="6.7109375" customWidth="1"/>
    <col min="2573" max="2574" width="7.7109375" customWidth="1"/>
    <col min="2575" max="2575" width="6.85546875" customWidth="1"/>
    <col min="2576" max="2576" width="4.7109375" customWidth="1"/>
    <col min="2817" max="2817" width="7.7109375" customWidth="1"/>
    <col min="2818" max="2821" width="5.7109375" customWidth="1"/>
    <col min="2822" max="2822" width="5.28515625" customWidth="1"/>
    <col min="2823" max="2825" width="5.7109375" customWidth="1"/>
    <col min="2826" max="2826" width="4.7109375" customWidth="1"/>
    <col min="2827" max="2827" width="5.28515625" customWidth="1"/>
    <col min="2828" max="2828" width="6.7109375" customWidth="1"/>
    <col min="2829" max="2830" width="7.7109375" customWidth="1"/>
    <col min="2831" max="2831" width="6.85546875" customWidth="1"/>
    <col min="2832" max="2832" width="4.7109375" customWidth="1"/>
    <col min="3073" max="3073" width="7.7109375" customWidth="1"/>
    <col min="3074" max="3077" width="5.7109375" customWidth="1"/>
    <col min="3078" max="3078" width="5.28515625" customWidth="1"/>
    <col min="3079" max="3081" width="5.7109375" customWidth="1"/>
    <col min="3082" max="3082" width="4.7109375" customWidth="1"/>
    <col min="3083" max="3083" width="5.28515625" customWidth="1"/>
    <col min="3084" max="3084" width="6.7109375" customWidth="1"/>
    <col min="3085" max="3086" width="7.7109375" customWidth="1"/>
    <col min="3087" max="3087" width="6.85546875" customWidth="1"/>
    <col min="3088" max="3088" width="4.7109375" customWidth="1"/>
    <col min="3329" max="3329" width="7.7109375" customWidth="1"/>
    <col min="3330" max="3333" width="5.7109375" customWidth="1"/>
    <col min="3334" max="3334" width="5.28515625" customWidth="1"/>
    <col min="3335" max="3337" width="5.7109375" customWidth="1"/>
    <col min="3338" max="3338" width="4.7109375" customWidth="1"/>
    <col min="3339" max="3339" width="5.28515625" customWidth="1"/>
    <col min="3340" max="3340" width="6.7109375" customWidth="1"/>
    <col min="3341" max="3342" width="7.7109375" customWidth="1"/>
    <col min="3343" max="3343" width="6.85546875" customWidth="1"/>
    <col min="3344" max="3344" width="4.7109375" customWidth="1"/>
    <col min="3585" max="3585" width="7.7109375" customWidth="1"/>
    <col min="3586" max="3589" width="5.7109375" customWidth="1"/>
    <col min="3590" max="3590" width="5.28515625" customWidth="1"/>
    <col min="3591" max="3593" width="5.7109375" customWidth="1"/>
    <col min="3594" max="3594" width="4.7109375" customWidth="1"/>
    <col min="3595" max="3595" width="5.28515625" customWidth="1"/>
    <col min="3596" max="3596" width="6.7109375" customWidth="1"/>
    <col min="3597" max="3598" width="7.7109375" customWidth="1"/>
    <col min="3599" max="3599" width="6.85546875" customWidth="1"/>
    <col min="3600" max="3600" width="4.7109375" customWidth="1"/>
    <col min="3841" max="3841" width="7.7109375" customWidth="1"/>
    <col min="3842" max="3845" width="5.7109375" customWidth="1"/>
    <col min="3846" max="3846" width="5.28515625" customWidth="1"/>
    <col min="3847" max="3849" width="5.7109375" customWidth="1"/>
    <col min="3850" max="3850" width="4.7109375" customWidth="1"/>
    <col min="3851" max="3851" width="5.28515625" customWidth="1"/>
    <col min="3852" max="3852" width="6.7109375" customWidth="1"/>
    <col min="3853" max="3854" width="7.7109375" customWidth="1"/>
    <col min="3855" max="3855" width="6.85546875" customWidth="1"/>
    <col min="3856" max="3856" width="4.7109375" customWidth="1"/>
    <col min="4097" max="4097" width="7.7109375" customWidth="1"/>
    <col min="4098" max="4101" width="5.7109375" customWidth="1"/>
    <col min="4102" max="4102" width="5.28515625" customWidth="1"/>
    <col min="4103" max="4105" width="5.7109375" customWidth="1"/>
    <col min="4106" max="4106" width="4.7109375" customWidth="1"/>
    <col min="4107" max="4107" width="5.28515625" customWidth="1"/>
    <col min="4108" max="4108" width="6.7109375" customWidth="1"/>
    <col min="4109" max="4110" width="7.7109375" customWidth="1"/>
    <col min="4111" max="4111" width="6.85546875" customWidth="1"/>
    <col min="4112" max="4112" width="4.7109375" customWidth="1"/>
    <col min="4353" max="4353" width="7.7109375" customWidth="1"/>
    <col min="4354" max="4357" width="5.7109375" customWidth="1"/>
    <col min="4358" max="4358" width="5.28515625" customWidth="1"/>
    <col min="4359" max="4361" width="5.7109375" customWidth="1"/>
    <col min="4362" max="4362" width="4.7109375" customWidth="1"/>
    <col min="4363" max="4363" width="5.28515625" customWidth="1"/>
    <col min="4364" max="4364" width="6.7109375" customWidth="1"/>
    <col min="4365" max="4366" width="7.7109375" customWidth="1"/>
    <col min="4367" max="4367" width="6.85546875" customWidth="1"/>
    <col min="4368" max="4368" width="4.7109375" customWidth="1"/>
    <col min="4609" max="4609" width="7.7109375" customWidth="1"/>
    <col min="4610" max="4613" width="5.7109375" customWidth="1"/>
    <col min="4614" max="4614" width="5.28515625" customWidth="1"/>
    <col min="4615" max="4617" width="5.7109375" customWidth="1"/>
    <col min="4618" max="4618" width="4.7109375" customWidth="1"/>
    <col min="4619" max="4619" width="5.28515625" customWidth="1"/>
    <col min="4620" max="4620" width="6.7109375" customWidth="1"/>
    <col min="4621" max="4622" width="7.7109375" customWidth="1"/>
    <col min="4623" max="4623" width="6.85546875" customWidth="1"/>
    <col min="4624" max="4624" width="4.7109375" customWidth="1"/>
    <col min="4865" max="4865" width="7.7109375" customWidth="1"/>
    <col min="4866" max="4869" width="5.7109375" customWidth="1"/>
    <col min="4870" max="4870" width="5.28515625" customWidth="1"/>
    <col min="4871" max="4873" width="5.7109375" customWidth="1"/>
    <col min="4874" max="4874" width="4.7109375" customWidth="1"/>
    <col min="4875" max="4875" width="5.28515625" customWidth="1"/>
    <col min="4876" max="4876" width="6.7109375" customWidth="1"/>
    <col min="4877" max="4878" width="7.7109375" customWidth="1"/>
    <col min="4879" max="4879" width="6.85546875" customWidth="1"/>
    <col min="4880" max="4880" width="4.7109375" customWidth="1"/>
    <col min="5121" max="5121" width="7.7109375" customWidth="1"/>
    <col min="5122" max="5125" width="5.7109375" customWidth="1"/>
    <col min="5126" max="5126" width="5.28515625" customWidth="1"/>
    <col min="5127" max="5129" width="5.7109375" customWidth="1"/>
    <col min="5130" max="5130" width="4.7109375" customWidth="1"/>
    <col min="5131" max="5131" width="5.28515625" customWidth="1"/>
    <col min="5132" max="5132" width="6.7109375" customWidth="1"/>
    <col min="5133" max="5134" width="7.7109375" customWidth="1"/>
    <col min="5135" max="5135" width="6.85546875" customWidth="1"/>
    <col min="5136" max="5136" width="4.7109375" customWidth="1"/>
    <col min="5377" max="5377" width="7.7109375" customWidth="1"/>
    <col min="5378" max="5381" width="5.7109375" customWidth="1"/>
    <col min="5382" max="5382" width="5.28515625" customWidth="1"/>
    <col min="5383" max="5385" width="5.7109375" customWidth="1"/>
    <col min="5386" max="5386" width="4.7109375" customWidth="1"/>
    <col min="5387" max="5387" width="5.28515625" customWidth="1"/>
    <col min="5388" max="5388" width="6.7109375" customWidth="1"/>
    <col min="5389" max="5390" width="7.7109375" customWidth="1"/>
    <col min="5391" max="5391" width="6.85546875" customWidth="1"/>
    <col min="5392" max="5392" width="4.7109375" customWidth="1"/>
    <col min="5633" max="5633" width="7.7109375" customWidth="1"/>
    <col min="5634" max="5637" width="5.7109375" customWidth="1"/>
    <col min="5638" max="5638" width="5.28515625" customWidth="1"/>
    <col min="5639" max="5641" width="5.7109375" customWidth="1"/>
    <col min="5642" max="5642" width="4.7109375" customWidth="1"/>
    <col min="5643" max="5643" width="5.28515625" customWidth="1"/>
    <col min="5644" max="5644" width="6.7109375" customWidth="1"/>
    <col min="5645" max="5646" width="7.7109375" customWidth="1"/>
    <col min="5647" max="5647" width="6.85546875" customWidth="1"/>
    <col min="5648" max="5648" width="4.7109375" customWidth="1"/>
    <col min="5889" max="5889" width="7.7109375" customWidth="1"/>
    <col min="5890" max="5893" width="5.7109375" customWidth="1"/>
    <col min="5894" max="5894" width="5.28515625" customWidth="1"/>
    <col min="5895" max="5897" width="5.7109375" customWidth="1"/>
    <col min="5898" max="5898" width="4.7109375" customWidth="1"/>
    <col min="5899" max="5899" width="5.28515625" customWidth="1"/>
    <col min="5900" max="5900" width="6.7109375" customWidth="1"/>
    <col min="5901" max="5902" width="7.7109375" customWidth="1"/>
    <col min="5903" max="5903" width="6.85546875" customWidth="1"/>
    <col min="5904" max="5904" width="4.7109375" customWidth="1"/>
    <col min="6145" max="6145" width="7.7109375" customWidth="1"/>
    <col min="6146" max="6149" width="5.7109375" customWidth="1"/>
    <col min="6150" max="6150" width="5.28515625" customWidth="1"/>
    <col min="6151" max="6153" width="5.7109375" customWidth="1"/>
    <col min="6154" max="6154" width="4.7109375" customWidth="1"/>
    <col min="6155" max="6155" width="5.28515625" customWidth="1"/>
    <col min="6156" max="6156" width="6.7109375" customWidth="1"/>
    <col min="6157" max="6158" width="7.7109375" customWidth="1"/>
    <col min="6159" max="6159" width="6.85546875" customWidth="1"/>
    <col min="6160" max="6160" width="4.7109375" customWidth="1"/>
    <col min="6401" max="6401" width="7.7109375" customWidth="1"/>
    <col min="6402" max="6405" width="5.7109375" customWidth="1"/>
    <col min="6406" max="6406" width="5.28515625" customWidth="1"/>
    <col min="6407" max="6409" width="5.7109375" customWidth="1"/>
    <col min="6410" max="6410" width="4.7109375" customWidth="1"/>
    <col min="6411" max="6411" width="5.28515625" customWidth="1"/>
    <col min="6412" max="6412" width="6.7109375" customWidth="1"/>
    <col min="6413" max="6414" width="7.7109375" customWidth="1"/>
    <col min="6415" max="6415" width="6.85546875" customWidth="1"/>
    <col min="6416" max="6416" width="4.7109375" customWidth="1"/>
    <col min="6657" max="6657" width="7.7109375" customWidth="1"/>
    <col min="6658" max="6661" width="5.7109375" customWidth="1"/>
    <col min="6662" max="6662" width="5.28515625" customWidth="1"/>
    <col min="6663" max="6665" width="5.7109375" customWidth="1"/>
    <col min="6666" max="6666" width="4.7109375" customWidth="1"/>
    <col min="6667" max="6667" width="5.28515625" customWidth="1"/>
    <col min="6668" max="6668" width="6.7109375" customWidth="1"/>
    <col min="6669" max="6670" width="7.7109375" customWidth="1"/>
    <col min="6671" max="6671" width="6.85546875" customWidth="1"/>
    <col min="6672" max="6672" width="4.7109375" customWidth="1"/>
    <col min="6913" max="6913" width="7.7109375" customWidth="1"/>
    <col min="6914" max="6917" width="5.7109375" customWidth="1"/>
    <col min="6918" max="6918" width="5.28515625" customWidth="1"/>
    <col min="6919" max="6921" width="5.7109375" customWidth="1"/>
    <col min="6922" max="6922" width="4.7109375" customWidth="1"/>
    <col min="6923" max="6923" width="5.28515625" customWidth="1"/>
    <col min="6924" max="6924" width="6.7109375" customWidth="1"/>
    <col min="6925" max="6926" width="7.7109375" customWidth="1"/>
    <col min="6927" max="6927" width="6.85546875" customWidth="1"/>
    <col min="6928" max="6928" width="4.7109375" customWidth="1"/>
    <col min="7169" max="7169" width="7.7109375" customWidth="1"/>
    <col min="7170" max="7173" width="5.7109375" customWidth="1"/>
    <col min="7174" max="7174" width="5.28515625" customWidth="1"/>
    <col min="7175" max="7177" width="5.7109375" customWidth="1"/>
    <col min="7178" max="7178" width="4.7109375" customWidth="1"/>
    <col min="7179" max="7179" width="5.28515625" customWidth="1"/>
    <col min="7180" max="7180" width="6.7109375" customWidth="1"/>
    <col min="7181" max="7182" width="7.7109375" customWidth="1"/>
    <col min="7183" max="7183" width="6.85546875" customWidth="1"/>
    <col min="7184" max="7184" width="4.7109375" customWidth="1"/>
    <col min="7425" max="7425" width="7.7109375" customWidth="1"/>
    <col min="7426" max="7429" width="5.7109375" customWidth="1"/>
    <col min="7430" max="7430" width="5.28515625" customWidth="1"/>
    <col min="7431" max="7433" width="5.7109375" customWidth="1"/>
    <col min="7434" max="7434" width="4.7109375" customWidth="1"/>
    <col min="7435" max="7435" width="5.28515625" customWidth="1"/>
    <col min="7436" max="7436" width="6.7109375" customWidth="1"/>
    <col min="7437" max="7438" width="7.7109375" customWidth="1"/>
    <col min="7439" max="7439" width="6.85546875" customWidth="1"/>
    <col min="7440" max="7440" width="4.7109375" customWidth="1"/>
    <col min="7681" max="7681" width="7.7109375" customWidth="1"/>
    <col min="7682" max="7685" width="5.7109375" customWidth="1"/>
    <col min="7686" max="7686" width="5.28515625" customWidth="1"/>
    <col min="7687" max="7689" width="5.7109375" customWidth="1"/>
    <col min="7690" max="7690" width="4.7109375" customWidth="1"/>
    <col min="7691" max="7691" width="5.28515625" customWidth="1"/>
    <col min="7692" max="7692" width="6.7109375" customWidth="1"/>
    <col min="7693" max="7694" width="7.7109375" customWidth="1"/>
    <col min="7695" max="7695" width="6.85546875" customWidth="1"/>
    <col min="7696" max="7696" width="4.7109375" customWidth="1"/>
    <col min="7937" max="7937" width="7.7109375" customWidth="1"/>
    <col min="7938" max="7941" width="5.7109375" customWidth="1"/>
    <col min="7942" max="7942" width="5.28515625" customWidth="1"/>
    <col min="7943" max="7945" width="5.7109375" customWidth="1"/>
    <col min="7946" max="7946" width="4.7109375" customWidth="1"/>
    <col min="7947" max="7947" width="5.28515625" customWidth="1"/>
    <col min="7948" max="7948" width="6.7109375" customWidth="1"/>
    <col min="7949" max="7950" width="7.7109375" customWidth="1"/>
    <col min="7951" max="7951" width="6.85546875" customWidth="1"/>
    <col min="7952" max="7952" width="4.7109375" customWidth="1"/>
    <col min="8193" max="8193" width="7.7109375" customWidth="1"/>
    <col min="8194" max="8197" width="5.7109375" customWidth="1"/>
    <col min="8198" max="8198" width="5.28515625" customWidth="1"/>
    <col min="8199" max="8201" width="5.7109375" customWidth="1"/>
    <col min="8202" max="8202" width="4.7109375" customWidth="1"/>
    <col min="8203" max="8203" width="5.28515625" customWidth="1"/>
    <col min="8204" max="8204" width="6.7109375" customWidth="1"/>
    <col min="8205" max="8206" width="7.7109375" customWidth="1"/>
    <col min="8207" max="8207" width="6.85546875" customWidth="1"/>
    <col min="8208" max="8208" width="4.7109375" customWidth="1"/>
    <col min="8449" max="8449" width="7.7109375" customWidth="1"/>
    <col min="8450" max="8453" width="5.7109375" customWidth="1"/>
    <col min="8454" max="8454" width="5.28515625" customWidth="1"/>
    <col min="8455" max="8457" width="5.7109375" customWidth="1"/>
    <col min="8458" max="8458" width="4.7109375" customWidth="1"/>
    <col min="8459" max="8459" width="5.28515625" customWidth="1"/>
    <col min="8460" max="8460" width="6.7109375" customWidth="1"/>
    <col min="8461" max="8462" width="7.7109375" customWidth="1"/>
    <col min="8463" max="8463" width="6.85546875" customWidth="1"/>
    <col min="8464" max="8464" width="4.7109375" customWidth="1"/>
    <col min="8705" max="8705" width="7.7109375" customWidth="1"/>
    <col min="8706" max="8709" width="5.7109375" customWidth="1"/>
    <col min="8710" max="8710" width="5.28515625" customWidth="1"/>
    <col min="8711" max="8713" width="5.7109375" customWidth="1"/>
    <col min="8714" max="8714" width="4.7109375" customWidth="1"/>
    <col min="8715" max="8715" width="5.28515625" customWidth="1"/>
    <col min="8716" max="8716" width="6.7109375" customWidth="1"/>
    <col min="8717" max="8718" width="7.7109375" customWidth="1"/>
    <col min="8719" max="8719" width="6.85546875" customWidth="1"/>
    <col min="8720" max="8720" width="4.7109375" customWidth="1"/>
    <col min="8961" max="8961" width="7.7109375" customWidth="1"/>
    <col min="8962" max="8965" width="5.7109375" customWidth="1"/>
    <col min="8966" max="8966" width="5.28515625" customWidth="1"/>
    <col min="8967" max="8969" width="5.7109375" customWidth="1"/>
    <col min="8970" max="8970" width="4.7109375" customWidth="1"/>
    <col min="8971" max="8971" width="5.28515625" customWidth="1"/>
    <col min="8972" max="8972" width="6.7109375" customWidth="1"/>
    <col min="8973" max="8974" width="7.7109375" customWidth="1"/>
    <col min="8975" max="8975" width="6.85546875" customWidth="1"/>
    <col min="8976" max="8976" width="4.7109375" customWidth="1"/>
    <col min="9217" max="9217" width="7.7109375" customWidth="1"/>
    <col min="9218" max="9221" width="5.7109375" customWidth="1"/>
    <col min="9222" max="9222" width="5.28515625" customWidth="1"/>
    <col min="9223" max="9225" width="5.7109375" customWidth="1"/>
    <col min="9226" max="9226" width="4.7109375" customWidth="1"/>
    <col min="9227" max="9227" width="5.28515625" customWidth="1"/>
    <col min="9228" max="9228" width="6.7109375" customWidth="1"/>
    <col min="9229" max="9230" width="7.7109375" customWidth="1"/>
    <col min="9231" max="9231" width="6.85546875" customWidth="1"/>
    <col min="9232" max="9232" width="4.7109375" customWidth="1"/>
    <col min="9473" max="9473" width="7.7109375" customWidth="1"/>
    <col min="9474" max="9477" width="5.7109375" customWidth="1"/>
    <col min="9478" max="9478" width="5.28515625" customWidth="1"/>
    <col min="9479" max="9481" width="5.7109375" customWidth="1"/>
    <col min="9482" max="9482" width="4.7109375" customWidth="1"/>
    <col min="9483" max="9483" width="5.28515625" customWidth="1"/>
    <col min="9484" max="9484" width="6.7109375" customWidth="1"/>
    <col min="9485" max="9486" width="7.7109375" customWidth="1"/>
    <col min="9487" max="9487" width="6.85546875" customWidth="1"/>
    <col min="9488" max="9488" width="4.7109375" customWidth="1"/>
    <col min="9729" max="9729" width="7.7109375" customWidth="1"/>
    <col min="9730" max="9733" width="5.7109375" customWidth="1"/>
    <col min="9734" max="9734" width="5.28515625" customWidth="1"/>
    <col min="9735" max="9737" width="5.7109375" customWidth="1"/>
    <col min="9738" max="9738" width="4.7109375" customWidth="1"/>
    <col min="9739" max="9739" width="5.28515625" customWidth="1"/>
    <col min="9740" max="9740" width="6.7109375" customWidth="1"/>
    <col min="9741" max="9742" width="7.7109375" customWidth="1"/>
    <col min="9743" max="9743" width="6.85546875" customWidth="1"/>
    <col min="9744" max="9744" width="4.7109375" customWidth="1"/>
    <col min="9985" max="9985" width="7.7109375" customWidth="1"/>
    <col min="9986" max="9989" width="5.7109375" customWidth="1"/>
    <col min="9990" max="9990" width="5.28515625" customWidth="1"/>
    <col min="9991" max="9993" width="5.7109375" customWidth="1"/>
    <col min="9994" max="9994" width="4.7109375" customWidth="1"/>
    <col min="9995" max="9995" width="5.28515625" customWidth="1"/>
    <col min="9996" max="9996" width="6.7109375" customWidth="1"/>
    <col min="9997" max="9998" width="7.7109375" customWidth="1"/>
    <col min="9999" max="9999" width="6.85546875" customWidth="1"/>
    <col min="10000" max="10000" width="4.7109375" customWidth="1"/>
    <col min="10241" max="10241" width="7.7109375" customWidth="1"/>
    <col min="10242" max="10245" width="5.7109375" customWidth="1"/>
    <col min="10246" max="10246" width="5.28515625" customWidth="1"/>
    <col min="10247" max="10249" width="5.7109375" customWidth="1"/>
    <col min="10250" max="10250" width="4.7109375" customWidth="1"/>
    <col min="10251" max="10251" width="5.28515625" customWidth="1"/>
    <col min="10252" max="10252" width="6.7109375" customWidth="1"/>
    <col min="10253" max="10254" width="7.7109375" customWidth="1"/>
    <col min="10255" max="10255" width="6.85546875" customWidth="1"/>
    <col min="10256" max="10256" width="4.7109375" customWidth="1"/>
    <col min="10497" max="10497" width="7.7109375" customWidth="1"/>
    <col min="10498" max="10501" width="5.7109375" customWidth="1"/>
    <col min="10502" max="10502" width="5.28515625" customWidth="1"/>
    <col min="10503" max="10505" width="5.7109375" customWidth="1"/>
    <col min="10506" max="10506" width="4.7109375" customWidth="1"/>
    <col min="10507" max="10507" width="5.28515625" customWidth="1"/>
    <col min="10508" max="10508" width="6.7109375" customWidth="1"/>
    <col min="10509" max="10510" width="7.7109375" customWidth="1"/>
    <col min="10511" max="10511" width="6.85546875" customWidth="1"/>
    <col min="10512" max="10512" width="4.7109375" customWidth="1"/>
    <col min="10753" max="10753" width="7.7109375" customWidth="1"/>
    <col min="10754" max="10757" width="5.7109375" customWidth="1"/>
    <col min="10758" max="10758" width="5.28515625" customWidth="1"/>
    <col min="10759" max="10761" width="5.7109375" customWidth="1"/>
    <col min="10762" max="10762" width="4.7109375" customWidth="1"/>
    <col min="10763" max="10763" width="5.28515625" customWidth="1"/>
    <col min="10764" max="10764" width="6.7109375" customWidth="1"/>
    <col min="10765" max="10766" width="7.7109375" customWidth="1"/>
    <col min="10767" max="10767" width="6.85546875" customWidth="1"/>
    <col min="10768" max="10768" width="4.7109375" customWidth="1"/>
    <col min="11009" max="11009" width="7.7109375" customWidth="1"/>
    <col min="11010" max="11013" width="5.7109375" customWidth="1"/>
    <col min="11014" max="11014" width="5.28515625" customWidth="1"/>
    <col min="11015" max="11017" width="5.7109375" customWidth="1"/>
    <col min="11018" max="11018" width="4.7109375" customWidth="1"/>
    <col min="11019" max="11019" width="5.28515625" customWidth="1"/>
    <col min="11020" max="11020" width="6.7109375" customWidth="1"/>
    <col min="11021" max="11022" width="7.7109375" customWidth="1"/>
    <col min="11023" max="11023" width="6.85546875" customWidth="1"/>
    <col min="11024" max="11024" width="4.7109375" customWidth="1"/>
    <col min="11265" max="11265" width="7.7109375" customWidth="1"/>
    <col min="11266" max="11269" width="5.7109375" customWidth="1"/>
    <col min="11270" max="11270" width="5.28515625" customWidth="1"/>
    <col min="11271" max="11273" width="5.7109375" customWidth="1"/>
    <col min="11274" max="11274" width="4.7109375" customWidth="1"/>
    <col min="11275" max="11275" width="5.28515625" customWidth="1"/>
    <col min="11276" max="11276" width="6.7109375" customWidth="1"/>
    <col min="11277" max="11278" width="7.7109375" customWidth="1"/>
    <col min="11279" max="11279" width="6.85546875" customWidth="1"/>
    <col min="11280" max="11280" width="4.7109375" customWidth="1"/>
    <col min="11521" max="11521" width="7.7109375" customWidth="1"/>
    <col min="11522" max="11525" width="5.7109375" customWidth="1"/>
    <col min="11526" max="11526" width="5.28515625" customWidth="1"/>
    <col min="11527" max="11529" width="5.7109375" customWidth="1"/>
    <col min="11530" max="11530" width="4.7109375" customWidth="1"/>
    <col min="11531" max="11531" width="5.28515625" customWidth="1"/>
    <col min="11532" max="11532" width="6.7109375" customWidth="1"/>
    <col min="11533" max="11534" width="7.7109375" customWidth="1"/>
    <col min="11535" max="11535" width="6.85546875" customWidth="1"/>
    <col min="11536" max="11536" width="4.7109375" customWidth="1"/>
    <col min="11777" max="11777" width="7.7109375" customWidth="1"/>
    <col min="11778" max="11781" width="5.7109375" customWidth="1"/>
    <col min="11782" max="11782" width="5.28515625" customWidth="1"/>
    <col min="11783" max="11785" width="5.7109375" customWidth="1"/>
    <col min="11786" max="11786" width="4.7109375" customWidth="1"/>
    <col min="11787" max="11787" width="5.28515625" customWidth="1"/>
    <col min="11788" max="11788" width="6.7109375" customWidth="1"/>
    <col min="11789" max="11790" width="7.7109375" customWidth="1"/>
    <col min="11791" max="11791" width="6.85546875" customWidth="1"/>
    <col min="11792" max="11792" width="4.7109375" customWidth="1"/>
    <col min="12033" max="12033" width="7.7109375" customWidth="1"/>
    <col min="12034" max="12037" width="5.7109375" customWidth="1"/>
    <col min="12038" max="12038" width="5.28515625" customWidth="1"/>
    <col min="12039" max="12041" width="5.7109375" customWidth="1"/>
    <col min="12042" max="12042" width="4.7109375" customWidth="1"/>
    <col min="12043" max="12043" width="5.28515625" customWidth="1"/>
    <col min="12044" max="12044" width="6.7109375" customWidth="1"/>
    <col min="12045" max="12046" width="7.7109375" customWidth="1"/>
    <col min="12047" max="12047" width="6.85546875" customWidth="1"/>
    <col min="12048" max="12048" width="4.7109375" customWidth="1"/>
    <col min="12289" max="12289" width="7.7109375" customWidth="1"/>
    <col min="12290" max="12293" width="5.7109375" customWidth="1"/>
    <col min="12294" max="12294" width="5.28515625" customWidth="1"/>
    <col min="12295" max="12297" width="5.7109375" customWidth="1"/>
    <col min="12298" max="12298" width="4.7109375" customWidth="1"/>
    <col min="12299" max="12299" width="5.28515625" customWidth="1"/>
    <col min="12300" max="12300" width="6.7109375" customWidth="1"/>
    <col min="12301" max="12302" width="7.7109375" customWidth="1"/>
    <col min="12303" max="12303" width="6.85546875" customWidth="1"/>
    <col min="12304" max="12304" width="4.7109375" customWidth="1"/>
    <col min="12545" max="12545" width="7.7109375" customWidth="1"/>
    <col min="12546" max="12549" width="5.7109375" customWidth="1"/>
    <col min="12550" max="12550" width="5.28515625" customWidth="1"/>
    <col min="12551" max="12553" width="5.7109375" customWidth="1"/>
    <col min="12554" max="12554" width="4.7109375" customWidth="1"/>
    <col min="12555" max="12555" width="5.28515625" customWidth="1"/>
    <col min="12556" max="12556" width="6.7109375" customWidth="1"/>
    <col min="12557" max="12558" width="7.7109375" customWidth="1"/>
    <col min="12559" max="12559" width="6.85546875" customWidth="1"/>
    <col min="12560" max="12560" width="4.7109375" customWidth="1"/>
    <col min="12801" max="12801" width="7.7109375" customWidth="1"/>
    <col min="12802" max="12805" width="5.7109375" customWidth="1"/>
    <col min="12806" max="12806" width="5.28515625" customWidth="1"/>
    <col min="12807" max="12809" width="5.7109375" customWidth="1"/>
    <col min="12810" max="12810" width="4.7109375" customWidth="1"/>
    <col min="12811" max="12811" width="5.28515625" customWidth="1"/>
    <col min="12812" max="12812" width="6.7109375" customWidth="1"/>
    <col min="12813" max="12814" width="7.7109375" customWidth="1"/>
    <col min="12815" max="12815" width="6.85546875" customWidth="1"/>
    <col min="12816" max="12816" width="4.7109375" customWidth="1"/>
    <col min="13057" max="13057" width="7.7109375" customWidth="1"/>
    <col min="13058" max="13061" width="5.7109375" customWidth="1"/>
    <col min="13062" max="13062" width="5.28515625" customWidth="1"/>
    <col min="13063" max="13065" width="5.7109375" customWidth="1"/>
    <col min="13066" max="13066" width="4.7109375" customWidth="1"/>
    <col min="13067" max="13067" width="5.28515625" customWidth="1"/>
    <col min="13068" max="13068" width="6.7109375" customWidth="1"/>
    <col min="13069" max="13070" width="7.7109375" customWidth="1"/>
    <col min="13071" max="13071" width="6.85546875" customWidth="1"/>
    <col min="13072" max="13072" width="4.7109375" customWidth="1"/>
    <col min="13313" max="13313" width="7.7109375" customWidth="1"/>
    <col min="13314" max="13317" width="5.7109375" customWidth="1"/>
    <col min="13318" max="13318" width="5.28515625" customWidth="1"/>
    <col min="13319" max="13321" width="5.7109375" customWidth="1"/>
    <col min="13322" max="13322" width="4.7109375" customWidth="1"/>
    <col min="13323" max="13323" width="5.28515625" customWidth="1"/>
    <col min="13324" max="13324" width="6.7109375" customWidth="1"/>
    <col min="13325" max="13326" width="7.7109375" customWidth="1"/>
    <col min="13327" max="13327" width="6.85546875" customWidth="1"/>
    <col min="13328" max="13328" width="4.7109375" customWidth="1"/>
    <col min="13569" max="13569" width="7.7109375" customWidth="1"/>
    <col min="13570" max="13573" width="5.7109375" customWidth="1"/>
    <col min="13574" max="13574" width="5.28515625" customWidth="1"/>
    <col min="13575" max="13577" width="5.7109375" customWidth="1"/>
    <col min="13578" max="13578" width="4.7109375" customWidth="1"/>
    <col min="13579" max="13579" width="5.28515625" customWidth="1"/>
    <col min="13580" max="13580" width="6.7109375" customWidth="1"/>
    <col min="13581" max="13582" width="7.7109375" customWidth="1"/>
    <col min="13583" max="13583" width="6.85546875" customWidth="1"/>
    <col min="13584" max="13584" width="4.7109375" customWidth="1"/>
    <col min="13825" max="13825" width="7.7109375" customWidth="1"/>
    <col min="13826" max="13829" width="5.7109375" customWidth="1"/>
    <col min="13830" max="13830" width="5.28515625" customWidth="1"/>
    <col min="13831" max="13833" width="5.7109375" customWidth="1"/>
    <col min="13834" max="13834" width="4.7109375" customWidth="1"/>
    <col min="13835" max="13835" width="5.28515625" customWidth="1"/>
    <col min="13836" max="13836" width="6.7109375" customWidth="1"/>
    <col min="13837" max="13838" width="7.7109375" customWidth="1"/>
    <col min="13839" max="13839" width="6.85546875" customWidth="1"/>
    <col min="13840" max="13840" width="4.7109375" customWidth="1"/>
    <col min="14081" max="14081" width="7.7109375" customWidth="1"/>
    <col min="14082" max="14085" width="5.7109375" customWidth="1"/>
    <col min="14086" max="14086" width="5.28515625" customWidth="1"/>
    <col min="14087" max="14089" width="5.7109375" customWidth="1"/>
    <col min="14090" max="14090" width="4.7109375" customWidth="1"/>
    <col min="14091" max="14091" width="5.28515625" customWidth="1"/>
    <col min="14092" max="14092" width="6.7109375" customWidth="1"/>
    <col min="14093" max="14094" width="7.7109375" customWidth="1"/>
    <col min="14095" max="14095" width="6.85546875" customWidth="1"/>
    <col min="14096" max="14096" width="4.7109375" customWidth="1"/>
    <col min="14337" max="14337" width="7.7109375" customWidth="1"/>
    <col min="14338" max="14341" width="5.7109375" customWidth="1"/>
    <col min="14342" max="14342" width="5.28515625" customWidth="1"/>
    <col min="14343" max="14345" width="5.7109375" customWidth="1"/>
    <col min="14346" max="14346" width="4.7109375" customWidth="1"/>
    <col min="14347" max="14347" width="5.28515625" customWidth="1"/>
    <col min="14348" max="14348" width="6.7109375" customWidth="1"/>
    <col min="14349" max="14350" width="7.7109375" customWidth="1"/>
    <col min="14351" max="14351" width="6.85546875" customWidth="1"/>
    <col min="14352" max="14352" width="4.7109375" customWidth="1"/>
    <col min="14593" max="14593" width="7.7109375" customWidth="1"/>
    <col min="14594" max="14597" width="5.7109375" customWidth="1"/>
    <col min="14598" max="14598" width="5.28515625" customWidth="1"/>
    <col min="14599" max="14601" width="5.7109375" customWidth="1"/>
    <col min="14602" max="14602" width="4.7109375" customWidth="1"/>
    <col min="14603" max="14603" width="5.28515625" customWidth="1"/>
    <col min="14604" max="14604" width="6.7109375" customWidth="1"/>
    <col min="14605" max="14606" width="7.7109375" customWidth="1"/>
    <col min="14607" max="14607" width="6.85546875" customWidth="1"/>
    <col min="14608" max="14608" width="4.7109375" customWidth="1"/>
    <col min="14849" max="14849" width="7.7109375" customWidth="1"/>
    <col min="14850" max="14853" width="5.7109375" customWidth="1"/>
    <col min="14854" max="14854" width="5.28515625" customWidth="1"/>
    <col min="14855" max="14857" width="5.7109375" customWidth="1"/>
    <col min="14858" max="14858" width="4.7109375" customWidth="1"/>
    <col min="14859" max="14859" width="5.28515625" customWidth="1"/>
    <col min="14860" max="14860" width="6.7109375" customWidth="1"/>
    <col min="14861" max="14862" width="7.7109375" customWidth="1"/>
    <col min="14863" max="14863" width="6.85546875" customWidth="1"/>
    <col min="14864" max="14864" width="4.7109375" customWidth="1"/>
    <col min="15105" max="15105" width="7.7109375" customWidth="1"/>
    <col min="15106" max="15109" width="5.7109375" customWidth="1"/>
    <col min="15110" max="15110" width="5.28515625" customWidth="1"/>
    <col min="15111" max="15113" width="5.7109375" customWidth="1"/>
    <col min="15114" max="15114" width="4.7109375" customWidth="1"/>
    <col min="15115" max="15115" width="5.28515625" customWidth="1"/>
    <col min="15116" max="15116" width="6.7109375" customWidth="1"/>
    <col min="15117" max="15118" width="7.7109375" customWidth="1"/>
    <col min="15119" max="15119" width="6.85546875" customWidth="1"/>
    <col min="15120" max="15120" width="4.7109375" customWidth="1"/>
    <col min="15361" max="15361" width="7.7109375" customWidth="1"/>
    <col min="15362" max="15365" width="5.7109375" customWidth="1"/>
    <col min="15366" max="15366" width="5.28515625" customWidth="1"/>
    <col min="15367" max="15369" width="5.7109375" customWidth="1"/>
    <col min="15370" max="15370" width="4.7109375" customWidth="1"/>
    <col min="15371" max="15371" width="5.28515625" customWidth="1"/>
    <col min="15372" max="15372" width="6.7109375" customWidth="1"/>
    <col min="15373" max="15374" width="7.7109375" customWidth="1"/>
    <col min="15375" max="15375" width="6.85546875" customWidth="1"/>
    <col min="15376" max="15376" width="4.7109375" customWidth="1"/>
    <col min="15617" max="15617" width="7.7109375" customWidth="1"/>
    <col min="15618" max="15621" width="5.7109375" customWidth="1"/>
    <col min="15622" max="15622" width="5.28515625" customWidth="1"/>
    <col min="15623" max="15625" width="5.7109375" customWidth="1"/>
    <col min="15626" max="15626" width="4.7109375" customWidth="1"/>
    <col min="15627" max="15627" width="5.28515625" customWidth="1"/>
    <col min="15628" max="15628" width="6.7109375" customWidth="1"/>
    <col min="15629" max="15630" width="7.7109375" customWidth="1"/>
    <col min="15631" max="15631" width="6.85546875" customWidth="1"/>
    <col min="15632" max="15632" width="4.7109375" customWidth="1"/>
    <col min="15873" max="15873" width="7.7109375" customWidth="1"/>
    <col min="15874" max="15877" width="5.7109375" customWidth="1"/>
    <col min="15878" max="15878" width="5.28515625" customWidth="1"/>
    <col min="15879" max="15881" width="5.7109375" customWidth="1"/>
    <col min="15882" max="15882" width="4.7109375" customWidth="1"/>
    <col min="15883" max="15883" width="5.28515625" customWidth="1"/>
    <col min="15884" max="15884" width="6.7109375" customWidth="1"/>
    <col min="15885" max="15886" width="7.7109375" customWidth="1"/>
    <col min="15887" max="15887" width="6.85546875" customWidth="1"/>
    <col min="15888" max="15888" width="4.7109375" customWidth="1"/>
    <col min="16129" max="16129" width="7.7109375" customWidth="1"/>
    <col min="16130" max="16133" width="5.7109375" customWidth="1"/>
    <col min="16134" max="16134" width="5.28515625" customWidth="1"/>
    <col min="16135" max="16137" width="5.7109375" customWidth="1"/>
    <col min="16138" max="16138" width="4.7109375" customWidth="1"/>
    <col min="16139" max="16139" width="5.28515625" customWidth="1"/>
    <col min="16140" max="16140" width="6.7109375" customWidth="1"/>
    <col min="16141" max="16142" width="7.7109375" customWidth="1"/>
    <col min="16143" max="16143" width="6.85546875" customWidth="1"/>
    <col min="16144" max="16144" width="4.7109375" customWidth="1"/>
  </cols>
  <sheetData>
    <row r="1" spans="1:16" s="23" customFormat="1" ht="18.600000000000001" customHeight="1" thickTop="1">
      <c r="A1" s="121" t="s">
        <v>52</v>
      </c>
      <c r="B1" s="122"/>
      <c r="C1" s="122"/>
      <c r="D1" s="123" t="s">
        <v>19</v>
      </c>
      <c r="E1" s="124"/>
      <c r="F1" s="125" t="s">
        <v>51</v>
      </c>
      <c r="G1" s="126"/>
      <c r="H1" s="126"/>
      <c r="I1" s="126"/>
      <c r="J1" s="126"/>
      <c r="K1" s="126"/>
      <c r="L1" s="129" t="s">
        <v>20</v>
      </c>
      <c r="M1" s="130"/>
      <c r="N1" s="130"/>
      <c r="O1" s="130"/>
      <c r="P1" s="131"/>
    </row>
    <row r="2" spans="1:16" s="23" customFormat="1" ht="21.95" customHeight="1">
      <c r="A2" s="132">
        <v>0</v>
      </c>
      <c r="B2" s="133"/>
      <c r="C2" s="133"/>
      <c r="D2" s="134" t="s">
        <v>21</v>
      </c>
      <c r="E2" s="135"/>
      <c r="F2" s="127"/>
      <c r="G2" s="127"/>
      <c r="H2" s="127"/>
      <c r="I2" s="127"/>
      <c r="J2" s="127"/>
      <c r="K2" s="127"/>
      <c r="L2" s="136" t="s">
        <v>22</v>
      </c>
      <c r="M2" s="137"/>
      <c r="N2" s="137"/>
      <c r="O2" s="137"/>
      <c r="P2" s="138"/>
    </row>
    <row r="3" spans="1:16" s="23" customFormat="1" ht="18.600000000000001" customHeight="1" thickBot="1">
      <c r="A3" s="142"/>
      <c r="B3" s="143"/>
      <c r="C3" s="143"/>
      <c r="D3" s="144" t="s">
        <v>23</v>
      </c>
      <c r="E3" s="145"/>
      <c r="F3" s="128"/>
      <c r="G3" s="128"/>
      <c r="H3" s="128"/>
      <c r="I3" s="128"/>
      <c r="J3" s="128"/>
      <c r="K3" s="128"/>
      <c r="L3" s="139"/>
      <c r="M3" s="140"/>
      <c r="N3" s="140"/>
      <c r="O3" s="140"/>
      <c r="P3" s="141"/>
    </row>
    <row r="4" spans="1:16" s="23" customFormat="1" ht="8.1" customHeight="1" thickTop="1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</row>
    <row r="5" spans="1:16" s="24" customFormat="1" ht="20.100000000000001" customHeight="1" thickTop="1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16" s="24" customFormat="1" ht="23.1" customHeight="1">
      <c r="A6" s="151" t="s">
        <v>60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3"/>
    </row>
    <row r="7" spans="1:16" s="23" customFormat="1" ht="14.1" customHeight="1">
      <c r="A7" s="154" t="s">
        <v>25</v>
      </c>
      <c r="B7" s="155" t="s">
        <v>26</v>
      </c>
      <c r="C7" s="155" t="s">
        <v>27</v>
      </c>
      <c r="D7" s="155" t="s">
        <v>28</v>
      </c>
      <c r="E7" s="155" t="s">
        <v>29</v>
      </c>
      <c r="F7" s="155" t="s">
        <v>30</v>
      </c>
      <c r="G7" s="155" t="s">
        <v>31</v>
      </c>
      <c r="H7" s="156" t="s">
        <v>32</v>
      </c>
      <c r="I7" s="156"/>
      <c r="J7" s="156"/>
      <c r="K7" s="156"/>
      <c r="L7" s="156"/>
      <c r="M7" s="156"/>
      <c r="N7" s="156"/>
      <c r="O7" s="156"/>
      <c r="P7" s="157" t="s">
        <v>0</v>
      </c>
    </row>
    <row r="8" spans="1:16" s="23" customFormat="1" ht="15" customHeight="1">
      <c r="A8" s="154"/>
      <c r="B8" s="155"/>
      <c r="C8" s="155"/>
      <c r="D8" s="155"/>
      <c r="E8" s="155"/>
      <c r="F8" s="155"/>
      <c r="G8" s="155"/>
      <c r="H8" s="156"/>
      <c r="I8" s="156"/>
      <c r="J8" s="156"/>
      <c r="K8" s="156"/>
      <c r="L8" s="156"/>
      <c r="M8" s="156"/>
      <c r="N8" s="156"/>
      <c r="O8" s="156"/>
      <c r="P8" s="157"/>
    </row>
    <row r="9" spans="1:16" s="23" customFormat="1" ht="15" customHeight="1">
      <c r="A9" s="154"/>
      <c r="B9" s="155"/>
      <c r="C9" s="155"/>
      <c r="D9" s="155"/>
      <c r="E9" s="155"/>
      <c r="F9" s="155"/>
      <c r="G9" s="155"/>
      <c r="H9" s="156"/>
      <c r="I9" s="156"/>
      <c r="J9" s="156"/>
      <c r="K9" s="156"/>
      <c r="L9" s="156"/>
      <c r="M9" s="156"/>
      <c r="N9" s="156"/>
      <c r="O9" s="156"/>
      <c r="P9" s="157"/>
    </row>
    <row r="10" spans="1:16" s="23" customFormat="1" ht="17.45" customHeight="1">
      <c r="A10" s="25">
        <f t="shared" ref="A10:A16" si="0">IF(F10&gt;0,G10*F10,IF(E10&gt;0,G10*E10,IF(D10&gt;0,G10*D10,IF(C10&gt;0,G10*C10,IF(B10=0,G10*0)))))</f>
        <v>27</v>
      </c>
      <c r="B10" s="26"/>
      <c r="C10" s="26"/>
      <c r="D10" s="26"/>
      <c r="E10" s="26"/>
      <c r="F10" s="26">
        <v>9</v>
      </c>
      <c r="G10" s="26">
        <v>3</v>
      </c>
      <c r="H10" s="146" t="s">
        <v>33</v>
      </c>
      <c r="I10" s="146"/>
      <c r="J10" s="146"/>
      <c r="K10" s="146"/>
      <c r="L10" s="146"/>
      <c r="M10" s="146"/>
      <c r="N10" s="146"/>
      <c r="O10" s="146"/>
      <c r="P10" s="27">
        <v>1</v>
      </c>
    </row>
    <row r="11" spans="1:16" s="23" customFormat="1" ht="17.45" customHeight="1">
      <c r="A11" s="25">
        <f t="shared" si="0"/>
        <v>27</v>
      </c>
      <c r="B11" s="26"/>
      <c r="C11" s="26"/>
      <c r="D11" s="26"/>
      <c r="E11" s="26"/>
      <c r="F11" s="26">
        <v>9</v>
      </c>
      <c r="G11" s="26">
        <v>3</v>
      </c>
      <c r="H11" s="146" t="s">
        <v>34</v>
      </c>
      <c r="I11" s="146"/>
      <c r="J11" s="146"/>
      <c r="K11" s="146"/>
      <c r="L11" s="146"/>
      <c r="M11" s="146"/>
      <c r="N11" s="146"/>
      <c r="O11" s="146"/>
      <c r="P11" s="27">
        <v>2</v>
      </c>
    </row>
    <row r="12" spans="1:16" s="23" customFormat="1" ht="17.45" customHeight="1">
      <c r="A12" s="25">
        <f t="shared" si="0"/>
        <v>9</v>
      </c>
      <c r="B12" s="26"/>
      <c r="C12" s="26"/>
      <c r="D12" s="26"/>
      <c r="E12" s="26"/>
      <c r="F12" s="26">
        <v>9</v>
      </c>
      <c r="G12" s="26">
        <v>1</v>
      </c>
      <c r="H12" s="158" t="s">
        <v>35</v>
      </c>
      <c r="I12" s="159"/>
      <c r="J12" s="159"/>
      <c r="K12" s="159"/>
      <c r="L12" s="159"/>
      <c r="M12" s="159"/>
      <c r="N12" s="159"/>
      <c r="O12" s="160"/>
      <c r="P12" s="27">
        <v>3</v>
      </c>
    </row>
    <row r="13" spans="1:16" s="23" customFormat="1" ht="17.45" customHeight="1">
      <c r="A13" s="25">
        <f t="shared" si="0"/>
        <v>30</v>
      </c>
      <c r="B13" s="26"/>
      <c r="C13" s="26"/>
      <c r="D13" s="26"/>
      <c r="E13" s="26"/>
      <c r="F13" s="26">
        <v>10</v>
      </c>
      <c r="G13" s="26">
        <v>3</v>
      </c>
      <c r="H13" s="146" t="s">
        <v>36</v>
      </c>
      <c r="I13" s="146"/>
      <c r="J13" s="146"/>
      <c r="K13" s="146"/>
      <c r="L13" s="146"/>
      <c r="M13" s="146"/>
      <c r="N13" s="146"/>
      <c r="O13" s="146"/>
      <c r="P13" s="27">
        <v>4</v>
      </c>
    </row>
    <row r="14" spans="1:16" s="23" customFormat="1" ht="17.45" customHeight="1">
      <c r="A14" s="25">
        <f t="shared" si="0"/>
        <v>36</v>
      </c>
      <c r="B14" s="26"/>
      <c r="C14" s="26"/>
      <c r="D14" s="26"/>
      <c r="E14" s="26"/>
      <c r="F14" s="26">
        <v>9</v>
      </c>
      <c r="G14" s="26">
        <v>4</v>
      </c>
      <c r="H14" s="146" t="s">
        <v>37</v>
      </c>
      <c r="I14" s="146"/>
      <c r="J14" s="146"/>
      <c r="K14" s="146"/>
      <c r="L14" s="146"/>
      <c r="M14" s="146"/>
      <c r="N14" s="146"/>
      <c r="O14" s="146"/>
      <c r="P14" s="27">
        <v>5</v>
      </c>
    </row>
    <row r="15" spans="1:16" s="23" customFormat="1" ht="17.45" customHeight="1">
      <c r="A15" s="25">
        <f t="shared" si="0"/>
        <v>30</v>
      </c>
      <c r="B15" s="26"/>
      <c r="C15" s="26"/>
      <c r="D15" s="26"/>
      <c r="E15" s="26"/>
      <c r="F15" s="26">
        <v>10</v>
      </c>
      <c r="G15" s="26">
        <v>3</v>
      </c>
      <c r="H15" s="146" t="s">
        <v>38</v>
      </c>
      <c r="I15" s="146"/>
      <c r="J15" s="146"/>
      <c r="K15" s="146"/>
      <c r="L15" s="146"/>
      <c r="M15" s="146"/>
      <c r="N15" s="146"/>
      <c r="O15" s="146"/>
      <c r="P15" s="27">
        <v>6</v>
      </c>
    </row>
    <row r="16" spans="1:16" s="23" customFormat="1" ht="17.45" customHeight="1">
      <c r="A16" s="25">
        <f t="shared" si="0"/>
        <v>30</v>
      </c>
      <c r="B16" s="26"/>
      <c r="C16" s="26"/>
      <c r="D16" s="26"/>
      <c r="E16" s="26"/>
      <c r="F16" s="26">
        <v>10</v>
      </c>
      <c r="G16" s="26">
        <v>3</v>
      </c>
      <c r="H16" s="146" t="s">
        <v>39</v>
      </c>
      <c r="I16" s="146"/>
      <c r="J16" s="146"/>
      <c r="K16" s="146"/>
      <c r="L16" s="146"/>
      <c r="M16" s="146"/>
      <c r="N16" s="146"/>
      <c r="O16" s="146"/>
      <c r="P16" s="27">
        <v>7</v>
      </c>
    </row>
    <row r="17" spans="1:18" s="29" customFormat="1" ht="12.75">
      <c r="A17" s="162" t="s">
        <v>40</v>
      </c>
      <c r="B17" s="163"/>
      <c r="C17" s="163"/>
      <c r="D17" s="163"/>
      <c r="E17" s="163"/>
      <c r="F17" s="164"/>
      <c r="G17" s="28">
        <f>SUM(G10:G16)</f>
        <v>20</v>
      </c>
      <c r="H17" s="165" t="s">
        <v>41</v>
      </c>
      <c r="I17" s="166"/>
      <c r="J17" s="166"/>
      <c r="K17" s="166"/>
      <c r="L17" s="166"/>
      <c r="M17" s="166"/>
      <c r="N17" s="166"/>
      <c r="O17" s="166"/>
      <c r="P17" s="167"/>
      <c r="R17" s="50"/>
    </row>
    <row r="18" spans="1:18" s="29" customFormat="1">
      <c r="A18" s="168">
        <f>SUM(A10:A16)</f>
        <v>189</v>
      </c>
      <c r="B18" s="169"/>
      <c r="C18" s="169"/>
      <c r="D18" s="169"/>
      <c r="E18" s="169"/>
      <c r="F18" s="169"/>
      <c r="G18" s="170" t="s">
        <v>42</v>
      </c>
      <c r="H18" s="170"/>
      <c r="I18" s="170"/>
      <c r="J18" s="170"/>
      <c r="K18" s="170"/>
      <c r="L18" s="170"/>
      <c r="M18" s="170"/>
      <c r="N18" s="170"/>
      <c r="O18" s="170"/>
      <c r="P18" s="171"/>
    </row>
    <row r="19" spans="1:18" s="29" customFormat="1">
      <c r="A19" s="168">
        <f>A18/G17*10</f>
        <v>94.5</v>
      </c>
      <c r="B19" s="169"/>
      <c r="C19" s="169"/>
      <c r="D19" s="172" t="s">
        <v>43</v>
      </c>
      <c r="E19" s="173"/>
      <c r="F19" s="173"/>
      <c r="G19" s="173"/>
      <c r="H19" s="173"/>
      <c r="I19" s="173"/>
      <c r="J19" s="173"/>
      <c r="K19" s="173"/>
      <c r="L19" s="173"/>
      <c r="M19" s="173"/>
      <c r="N19" s="31" t="str">
        <f>IF(A19&gt;=80,"A",IF(A19&gt;60,"B",IF(A19=0,"-","C")))</f>
        <v>A</v>
      </c>
      <c r="O19" s="172" t="s">
        <v>44</v>
      </c>
      <c r="P19" s="174"/>
    </row>
    <row r="20" spans="1:18" s="29" customFormat="1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175" t="s">
        <v>47</v>
      </c>
      <c r="O20" s="175"/>
      <c r="P20" s="176"/>
    </row>
    <row r="21" spans="1:18" s="29" customFormat="1">
      <c r="A21" s="32"/>
      <c r="B21" s="177" t="s">
        <v>45</v>
      </c>
      <c r="C21" s="177"/>
      <c r="D21" s="177"/>
      <c r="E21" s="34"/>
      <c r="F21" s="33"/>
      <c r="G21" s="33"/>
      <c r="L21" s="33">
        <v>94.5</v>
      </c>
      <c r="M21" s="33"/>
      <c r="N21" s="49" t="s">
        <v>48</v>
      </c>
      <c r="O21" s="48"/>
      <c r="P21" s="42"/>
    </row>
    <row r="22" spans="1:18" s="29" customFormat="1" ht="15.75" thickBot="1">
      <c r="A22" s="37" t="s">
        <v>55</v>
      </c>
      <c r="B22" s="161" t="s">
        <v>46</v>
      </c>
      <c r="C22" s="161"/>
      <c r="D22" s="161"/>
      <c r="E22" s="161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9"/>
    </row>
    <row r="23" spans="1:18" s="29" customFormat="1" ht="15.75" thickTop="1">
      <c r="A23" s="33"/>
      <c r="B23" s="48"/>
      <c r="C23" s="48"/>
      <c r="D23" s="48"/>
      <c r="E23" s="48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8" s="29" customFormat="1">
      <c r="A24" s="33"/>
      <c r="B24" s="48"/>
      <c r="C24" s="48"/>
      <c r="D24" s="48"/>
      <c r="E24" s="48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8" s="29" customFormat="1">
      <c r="A25" s="33"/>
      <c r="B25" s="48"/>
      <c r="C25" s="48"/>
      <c r="D25" s="48"/>
      <c r="E25" s="48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8" s="29" customFormat="1">
      <c r="A26" s="33"/>
      <c r="B26" s="48"/>
      <c r="C26" s="48"/>
      <c r="D26" s="48"/>
      <c r="E26" s="48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8" s="29" customFormat="1">
      <c r="A27" s="33"/>
      <c r="B27" s="48"/>
      <c r="C27" s="48"/>
      <c r="D27" s="48"/>
      <c r="E27" s="48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8" s="29" customFormat="1">
      <c r="A28" s="33"/>
      <c r="B28" s="48"/>
      <c r="C28" s="48"/>
      <c r="D28" s="48"/>
      <c r="E28" s="48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8" s="29" customFormat="1">
      <c r="A29" s="33"/>
      <c r="B29" s="48"/>
      <c r="C29" s="48"/>
      <c r="D29" s="48"/>
      <c r="E29" s="48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8" s="29" customFormat="1">
      <c r="A30" s="33"/>
      <c r="B30" s="48"/>
      <c r="C30" s="48"/>
      <c r="D30" s="48"/>
      <c r="E30" s="4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8" s="29" customFormat="1">
      <c r="A31" s="33"/>
      <c r="B31" s="48"/>
      <c r="C31" s="48"/>
      <c r="D31" s="48"/>
      <c r="E31" s="48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8" s="29" customFormat="1">
      <c r="A32" s="33"/>
      <c r="B32" s="48"/>
      <c r="C32" s="48"/>
      <c r="D32" s="48"/>
      <c r="E32" s="48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s="23" customForma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16" s="23" customFormat="1" ht="15.75" thickBot="1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 s="23" customFormat="1" ht="15.75" thickTop="1"/>
    <row r="36" spans="1:16" s="23" customFormat="1"/>
    <row r="37" spans="1:16" s="23" customFormat="1"/>
    <row r="38" spans="1:16" s="23" customFormat="1"/>
    <row r="39" spans="1:16" s="24" customFormat="1" ht="14.25"/>
    <row r="40" spans="1:16" s="23" customFormat="1"/>
    <row r="41" spans="1:16" s="23" customFormat="1"/>
    <row r="42" spans="1:16" s="23" customFormat="1"/>
    <row r="43" spans="1:16" s="23" customFormat="1"/>
    <row r="44" spans="1:16" s="23" customFormat="1"/>
    <row r="45" spans="1:16" s="23" customFormat="1"/>
    <row r="46" spans="1:16" s="23" customFormat="1"/>
    <row r="47" spans="1:16" s="23" customFormat="1"/>
    <row r="48" spans="1:16" s="23" customFormat="1"/>
    <row r="49" spans="2:2" s="23" customFormat="1"/>
    <row r="50" spans="2:2" s="23" customFormat="1"/>
    <row r="51" spans="2:2" s="29" customFormat="1" ht="12.75">
      <c r="B51" s="50"/>
    </row>
    <row r="52" spans="2:2" s="29" customFormat="1" ht="12.75"/>
    <row r="53" spans="2:2" s="29" customFormat="1" ht="12.75"/>
    <row r="54" spans="2:2" s="29" customFormat="1" ht="12.75"/>
    <row r="55" spans="2:2" s="29" customFormat="1" ht="12.75"/>
    <row r="56" spans="2:2" s="29" customFormat="1" ht="12.75"/>
    <row r="57" spans="2:2" s="23" customFormat="1"/>
  </sheetData>
  <mergeCells count="39">
    <mergeCell ref="A1:C1"/>
    <mergeCell ref="D1:E1"/>
    <mergeCell ref="F1:K3"/>
    <mergeCell ref="L1:P1"/>
    <mergeCell ref="A2:C2"/>
    <mergeCell ref="D2:E2"/>
    <mergeCell ref="L2:P3"/>
    <mergeCell ref="A3:C3"/>
    <mergeCell ref="D3:E3"/>
    <mergeCell ref="H13:O13"/>
    <mergeCell ref="A4:P4"/>
    <mergeCell ref="A5:P5"/>
    <mergeCell ref="A6:P6"/>
    <mergeCell ref="A7:A9"/>
    <mergeCell ref="B7:B9"/>
    <mergeCell ref="C7:C9"/>
    <mergeCell ref="D7:D9"/>
    <mergeCell ref="E7:E9"/>
    <mergeCell ref="F7:F9"/>
    <mergeCell ref="G7:G9"/>
    <mergeCell ref="H7:O9"/>
    <mergeCell ref="P7:P9"/>
    <mergeCell ref="H10:O10"/>
    <mergeCell ref="H11:O11"/>
    <mergeCell ref="H12:O12"/>
    <mergeCell ref="B22:E22"/>
    <mergeCell ref="H14:O14"/>
    <mergeCell ref="H15:O15"/>
    <mergeCell ref="H16:O16"/>
    <mergeCell ref="A17:F17"/>
    <mergeCell ref="H17:P17"/>
    <mergeCell ref="A18:C18"/>
    <mergeCell ref="D18:F18"/>
    <mergeCell ref="G18:P18"/>
    <mergeCell ref="A19:C19"/>
    <mergeCell ref="D19:M19"/>
    <mergeCell ref="O19:P19"/>
    <mergeCell ref="N20:P20"/>
    <mergeCell ref="B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1</vt:lpstr>
      <vt:lpstr>2</vt:lpstr>
      <vt:lpstr>3</vt:lpstr>
      <vt:lpstr>04</vt:lpstr>
      <vt:lpstr>05</vt:lpstr>
      <vt:lpstr>06</vt:lpstr>
      <vt:lpstr>07</vt:lpstr>
      <vt:lpstr>08</vt:lpstr>
      <vt:lpstr>09</vt:lpstr>
      <vt:lpstr>ارزیابی  و اثر بخشی  بهداشت</vt:lpstr>
      <vt:lpstr>ارزیابی</vt:lpstr>
      <vt:lpstr>ارزیابی 3</vt:lpstr>
      <vt:lpstr>ارزیابی4</vt:lpstr>
      <vt:lpstr>ارزیابی5</vt:lpstr>
      <vt:lpstr>33</vt:lpstr>
      <vt:lpstr>44</vt:lpstr>
      <vt:lpstr>55</vt:lpstr>
      <vt:lpstr>66</vt:lpstr>
      <vt:lpstr>77</vt:lpstr>
      <vt:lpstr>88</vt:lpstr>
      <vt:lpstr>99</vt:lpstr>
      <vt:lpstr>111</vt:lpstr>
      <vt:lpstr>112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2021-08-24T09:42:44Z</cp:lastPrinted>
  <dcterms:created xsi:type="dcterms:W3CDTF">2020-12-26T10:28:09Z</dcterms:created>
  <dcterms:modified xsi:type="dcterms:W3CDTF">2022-06-19T09:46:50Z</dcterms:modified>
</cp:coreProperties>
</file>